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/>
  <mc:AlternateContent xmlns:mc="http://schemas.openxmlformats.org/markup-compatibility/2006">
    <mc:Choice Requires="x15">
      <x15ac:absPath xmlns:x15ac="http://schemas.microsoft.com/office/spreadsheetml/2010/11/ac" url="\\ovr.prv\Users\Home\kooe\Documents\"/>
    </mc:Choice>
  </mc:AlternateContent>
  <xr:revisionPtr revIDLastSave="0" documentId="14_{11C007C7-A7C4-4D95-9F0C-BE78534F8CE8}" xr6:coauthVersionLast="47" xr6:coauthVersionMax="47" xr10:uidLastSave="{00000000-0000-0000-0000-000000000000}"/>
  <bookViews>
    <workbookView xWindow="22992" yWindow="-48" windowWidth="23136" windowHeight="13896" activeTab="1" xr2:uid="{00000000-000D-0000-FFFF-FFFF00000000}"/>
  </bookViews>
  <sheets>
    <sheet name="traject" sheetId="1" r:id="rId1"/>
    <sheet name="Keuzelijstjes" sheetId="3" r:id="rId2"/>
  </sheets>
  <externalReferences>
    <externalReference r:id="rId3"/>
  </externalReferences>
  <definedNames>
    <definedName name="_xlnm._FilterDatabase" localSheetId="0" hidden="1">traject!$BW$12:$BZ$44</definedName>
    <definedName name="Asfaltlaag">#REF!</definedName>
    <definedName name="Asfaltwapening">Tabel16[Asfaltwapening]</definedName>
    <definedName name="AsfaltwapeningLeverancier">Tabel19[Leveranciers coating/wapening]</definedName>
    <definedName name="Betonverharding">Tabel8[Betonverharding]</definedName>
    <definedName name="CODE">[1]!Tabel2[Onderdeeltype]</definedName>
    <definedName name="_xlnm.Database">traject!$A$12:$A$68</definedName>
    <definedName name="Deklaag">Tabel5[Deklaag]</definedName>
    <definedName name="Elementenverharding">Tabel20[Elementverhardingen]</definedName>
    <definedName name="ElementenWeg">Tabel7[Elementen Weg]</definedName>
    <definedName name="Fietspad">Tabel22[Bouwdelen Fietspad]</definedName>
    <definedName name="FrezenOpbreken">Tabel4[Frezen/Opbreken]</definedName>
    <definedName name="Funderingslaag">Tabel9[Fundering]</definedName>
    <definedName name="KleurCoating">Tabel17[KleurCoating]</definedName>
    <definedName name="LeverancierCoating">Tabel19[Leveranciers coating/wapening]</definedName>
    <definedName name="LeverancierMembraan">Tabel24[LeveranciersMembraan]</definedName>
    <definedName name="Maatregel">Tabel21[]</definedName>
    <definedName name="Membraan">Tabel23[Membraan]</definedName>
    <definedName name="Onderlaag">Tabel13[Onderlaag]</definedName>
    <definedName name="PR">Tabel11[PR]</definedName>
    <definedName name="SchoonTeerhoudend">Tabel3[Teervrij of teerhoudend]</definedName>
    <definedName name="Tussenlaag">Tabel12[Tussenlaag]</definedName>
    <definedName name="TypeCoating">Tabel18[TypeCoating]</definedName>
    <definedName name="Typesteenslag">Tabel10[Steenslag]</definedName>
    <definedName name="TypeWeg">Tabel2[Omschrijving]</definedName>
    <definedName name="TypeWegAfkortingen">Tabel2[Onderdeeltype]</definedName>
    <definedName name="Wegverharding">Tabel6[Bouwdelen wegverharding]</definedName>
    <definedName name="Werkzaamheden">Tabel21[Onderhoud/Nieuwbouw]</definedName>
    <definedName name="Zandbed">Tabel14[Zandbed]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5" i="1" l="1"/>
  <c r="BM14" i="1" l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3" i="1"/>
  <c r="C19" i="1"/>
  <c r="I19" i="1"/>
  <c r="L19" i="1"/>
  <c r="V19" i="1"/>
  <c r="AE19" i="1"/>
  <c r="AM19" i="1"/>
  <c r="AR19" i="1"/>
  <c r="AZ19" i="1"/>
  <c r="BS19" i="1"/>
  <c r="C20" i="1"/>
  <c r="I20" i="1"/>
  <c r="L20" i="1"/>
  <c r="V20" i="1"/>
  <c r="AE20" i="1"/>
  <c r="AM20" i="1"/>
  <c r="AR20" i="1"/>
  <c r="AZ20" i="1"/>
  <c r="BS20" i="1"/>
  <c r="C21" i="1"/>
  <c r="I21" i="1"/>
  <c r="L21" i="1"/>
  <c r="V21" i="1"/>
  <c r="AE21" i="1"/>
  <c r="AM21" i="1"/>
  <c r="AR21" i="1"/>
  <c r="AZ21" i="1"/>
  <c r="BS21" i="1"/>
  <c r="C22" i="1"/>
  <c r="I22" i="1"/>
  <c r="L22" i="1"/>
  <c r="V22" i="1"/>
  <c r="AE22" i="1"/>
  <c r="AM22" i="1"/>
  <c r="AR22" i="1"/>
  <c r="AZ22" i="1"/>
  <c r="BS22" i="1"/>
  <c r="C23" i="1"/>
  <c r="I23" i="1"/>
  <c r="L23" i="1"/>
  <c r="V23" i="1"/>
  <c r="AE23" i="1"/>
  <c r="AM23" i="1"/>
  <c r="AR23" i="1"/>
  <c r="AZ23" i="1"/>
  <c r="BS23" i="1"/>
  <c r="C24" i="1"/>
  <c r="I24" i="1"/>
  <c r="L24" i="1"/>
  <c r="V24" i="1"/>
  <c r="AE24" i="1"/>
  <c r="AM24" i="1"/>
  <c r="AR24" i="1"/>
  <c r="AZ24" i="1"/>
  <c r="BS24" i="1"/>
  <c r="C25" i="1"/>
  <c r="I25" i="1"/>
  <c r="L25" i="1"/>
  <c r="V25" i="1"/>
  <c r="AE25" i="1"/>
  <c r="AM25" i="1"/>
  <c r="AR25" i="1"/>
  <c r="AZ25" i="1"/>
  <c r="BS25" i="1"/>
  <c r="C26" i="1"/>
  <c r="I26" i="1"/>
  <c r="L26" i="1"/>
  <c r="V26" i="1"/>
  <c r="AE26" i="1"/>
  <c r="AM26" i="1"/>
  <c r="AR26" i="1"/>
  <c r="AZ26" i="1"/>
  <c r="BS26" i="1"/>
  <c r="C27" i="1"/>
  <c r="I27" i="1"/>
  <c r="L27" i="1"/>
  <c r="V27" i="1"/>
  <c r="AE27" i="1"/>
  <c r="AM27" i="1"/>
  <c r="AR27" i="1"/>
  <c r="AZ27" i="1"/>
  <c r="BS27" i="1"/>
  <c r="C28" i="1"/>
  <c r="I28" i="1"/>
  <c r="L28" i="1"/>
  <c r="V28" i="1"/>
  <c r="AE28" i="1"/>
  <c r="AM28" i="1"/>
  <c r="AR28" i="1"/>
  <c r="AZ28" i="1"/>
  <c r="BS28" i="1"/>
  <c r="C29" i="1"/>
  <c r="I29" i="1"/>
  <c r="L29" i="1"/>
  <c r="V29" i="1"/>
  <c r="AE29" i="1"/>
  <c r="AM29" i="1"/>
  <c r="AR29" i="1"/>
  <c r="AZ29" i="1"/>
  <c r="BS29" i="1"/>
  <c r="C30" i="1"/>
  <c r="I30" i="1"/>
  <c r="L30" i="1"/>
  <c r="V30" i="1"/>
  <c r="AE30" i="1"/>
  <c r="AM30" i="1"/>
  <c r="AR30" i="1"/>
  <c r="AZ30" i="1"/>
  <c r="BS30" i="1"/>
  <c r="C31" i="1"/>
  <c r="I31" i="1"/>
  <c r="L31" i="1"/>
  <c r="V31" i="1"/>
  <c r="AE31" i="1"/>
  <c r="AM31" i="1"/>
  <c r="AR31" i="1"/>
  <c r="AZ31" i="1"/>
  <c r="BS31" i="1"/>
  <c r="C32" i="1"/>
  <c r="I32" i="1"/>
  <c r="L32" i="1"/>
  <c r="V32" i="1"/>
  <c r="AE32" i="1"/>
  <c r="AM32" i="1"/>
  <c r="AR32" i="1"/>
  <c r="AZ32" i="1"/>
  <c r="BS32" i="1"/>
  <c r="C33" i="1"/>
  <c r="I33" i="1"/>
  <c r="L33" i="1"/>
  <c r="V33" i="1"/>
  <c r="AE33" i="1"/>
  <c r="AM33" i="1"/>
  <c r="AR33" i="1"/>
  <c r="AZ33" i="1"/>
  <c r="BS33" i="1"/>
  <c r="C34" i="1"/>
  <c r="I34" i="1"/>
  <c r="L34" i="1"/>
  <c r="V34" i="1"/>
  <c r="AE34" i="1"/>
  <c r="AM34" i="1"/>
  <c r="AR34" i="1"/>
  <c r="AZ34" i="1"/>
  <c r="BS34" i="1"/>
  <c r="C35" i="1"/>
  <c r="I35" i="1"/>
  <c r="L35" i="1"/>
  <c r="V35" i="1"/>
  <c r="AE35" i="1"/>
  <c r="AM35" i="1"/>
  <c r="AR35" i="1"/>
  <c r="AZ35" i="1"/>
  <c r="BS35" i="1"/>
  <c r="C36" i="1"/>
  <c r="I36" i="1"/>
  <c r="L36" i="1"/>
  <c r="V36" i="1"/>
  <c r="AE36" i="1"/>
  <c r="AM36" i="1"/>
  <c r="AR36" i="1"/>
  <c r="AZ36" i="1"/>
  <c r="BS36" i="1"/>
  <c r="C37" i="1"/>
  <c r="I37" i="1"/>
  <c r="L37" i="1"/>
  <c r="V37" i="1"/>
  <c r="AE37" i="1"/>
  <c r="AM37" i="1"/>
  <c r="AR37" i="1"/>
  <c r="AZ37" i="1"/>
  <c r="BS37" i="1"/>
  <c r="C38" i="1"/>
  <c r="I38" i="1"/>
  <c r="L38" i="1"/>
  <c r="V38" i="1"/>
  <c r="AE38" i="1"/>
  <c r="AM38" i="1"/>
  <c r="AR38" i="1"/>
  <c r="AZ38" i="1"/>
  <c r="BS38" i="1"/>
  <c r="C39" i="1"/>
  <c r="I39" i="1"/>
  <c r="L39" i="1"/>
  <c r="V39" i="1"/>
  <c r="AE39" i="1"/>
  <c r="AM39" i="1"/>
  <c r="AR39" i="1"/>
  <c r="AZ39" i="1"/>
  <c r="BS39" i="1"/>
  <c r="C40" i="1"/>
  <c r="I40" i="1"/>
  <c r="L40" i="1"/>
  <c r="V40" i="1"/>
  <c r="AE40" i="1"/>
  <c r="AM40" i="1"/>
  <c r="AR40" i="1"/>
  <c r="AZ40" i="1"/>
  <c r="BS40" i="1"/>
  <c r="C41" i="1"/>
  <c r="I41" i="1"/>
  <c r="L41" i="1"/>
  <c r="V41" i="1"/>
  <c r="AE41" i="1"/>
  <c r="AM41" i="1"/>
  <c r="AR41" i="1"/>
  <c r="AZ41" i="1"/>
  <c r="BS41" i="1"/>
  <c r="C42" i="1"/>
  <c r="I42" i="1"/>
  <c r="L42" i="1"/>
  <c r="V42" i="1"/>
  <c r="AE42" i="1"/>
  <c r="AM42" i="1"/>
  <c r="AR42" i="1"/>
  <c r="AZ42" i="1"/>
  <c r="BS42" i="1"/>
  <c r="C43" i="1"/>
  <c r="I43" i="1"/>
  <c r="L43" i="1"/>
  <c r="V43" i="1"/>
  <c r="AE43" i="1"/>
  <c r="AM43" i="1"/>
  <c r="AR43" i="1"/>
  <c r="AZ43" i="1"/>
  <c r="BS43" i="1"/>
  <c r="C44" i="1"/>
  <c r="I44" i="1"/>
  <c r="L44" i="1"/>
  <c r="V44" i="1"/>
  <c r="AE44" i="1"/>
  <c r="AM44" i="1"/>
  <c r="AR44" i="1"/>
  <c r="AZ44" i="1"/>
  <c r="BS44" i="1"/>
  <c r="C45" i="1"/>
  <c r="I45" i="1"/>
  <c r="L45" i="1"/>
  <c r="V45" i="1"/>
  <c r="AE45" i="1"/>
  <c r="AM45" i="1"/>
  <c r="AR45" i="1"/>
  <c r="AZ45" i="1"/>
  <c r="BS45" i="1"/>
  <c r="C46" i="1"/>
  <c r="I46" i="1"/>
  <c r="L46" i="1"/>
  <c r="V46" i="1"/>
  <c r="AE46" i="1"/>
  <c r="AM46" i="1"/>
  <c r="AR46" i="1"/>
  <c r="AZ46" i="1"/>
  <c r="BS46" i="1"/>
  <c r="C47" i="1"/>
  <c r="I47" i="1"/>
  <c r="L47" i="1"/>
  <c r="V47" i="1"/>
  <c r="AE47" i="1"/>
  <c r="AM47" i="1"/>
  <c r="AR47" i="1"/>
  <c r="AZ47" i="1"/>
  <c r="BS47" i="1"/>
  <c r="C48" i="1"/>
  <c r="I48" i="1"/>
  <c r="L48" i="1"/>
  <c r="V48" i="1"/>
  <c r="AE48" i="1"/>
  <c r="AM48" i="1"/>
  <c r="AR48" i="1"/>
  <c r="AZ48" i="1"/>
  <c r="BS48" i="1"/>
  <c r="C49" i="1"/>
  <c r="I49" i="1"/>
  <c r="L49" i="1"/>
  <c r="V49" i="1"/>
  <c r="AE49" i="1"/>
  <c r="AM49" i="1"/>
  <c r="AR49" i="1"/>
  <c r="AZ49" i="1"/>
  <c r="BS49" i="1"/>
  <c r="C50" i="1"/>
  <c r="I50" i="1"/>
  <c r="L50" i="1"/>
  <c r="V50" i="1"/>
  <c r="AE50" i="1"/>
  <c r="AM50" i="1"/>
  <c r="AR50" i="1"/>
  <c r="AZ50" i="1"/>
  <c r="BS50" i="1"/>
  <c r="C51" i="1"/>
  <c r="I51" i="1"/>
  <c r="L51" i="1"/>
  <c r="V51" i="1"/>
  <c r="AE51" i="1"/>
  <c r="AM51" i="1"/>
  <c r="AR51" i="1"/>
  <c r="AZ51" i="1"/>
  <c r="BS51" i="1"/>
  <c r="C52" i="1"/>
  <c r="I52" i="1"/>
  <c r="L52" i="1"/>
  <c r="V52" i="1"/>
  <c r="AE52" i="1"/>
  <c r="AM52" i="1"/>
  <c r="AR52" i="1"/>
  <c r="AZ52" i="1"/>
  <c r="BS52" i="1"/>
  <c r="C53" i="1"/>
  <c r="I53" i="1"/>
  <c r="L53" i="1"/>
  <c r="V53" i="1"/>
  <c r="AE53" i="1"/>
  <c r="AM53" i="1"/>
  <c r="AR53" i="1"/>
  <c r="AZ53" i="1"/>
  <c r="BS53" i="1"/>
  <c r="C54" i="1"/>
  <c r="I54" i="1"/>
  <c r="L54" i="1"/>
  <c r="V54" i="1"/>
  <c r="AE54" i="1"/>
  <c r="AM54" i="1"/>
  <c r="AR54" i="1"/>
  <c r="AZ54" i="1"/>
  <c r="BS54" i="1"/>
  <c r="C55" i="1"/>
  <c r="I55" i="1"/>
  <c r="L55" i="1"/>
  <c r="V55" i="1"/>
  <c r="AE55" i="1"/>
  <c r="AM55" i="1"/>
  <c r="AR55" i="1"/>
  <c r="AZ55" i="1"/>
  <c r="BS55" i="1"/>
  <c r="C56" i="1"/>
  <c r="I56" i="1"/>
  <c r="L56" i="1"/>
  <c r="V56" i="1"/>
  <c r="AE56" i="1"/>
  <c r="AM56" i="1"/>
  <c r="AR56" i="1"/>
  <c r="AZ56" i="1"/>
  <c r="BS56" i="1"/>
  <c r="C57" i="1"/>
  <c r="I57" i="1"/>
  <c r="L57" i="1"/>
  <c r="V57" i="1"/>
  <c r="AE57" i="1"/>
  <c r="AM57" i="1"/>
  <c r="AR57" i="1"/>
  <c r="AZ57" i="1"/>
  <c r="BS57" i="1"/>
  <c r="C58" i="1"/>
  <c r="I58" i="1"/>
  <c r="L58" i="1"/>
  <c r="V58" i="1"/>
  <c r="AE58" i="1"/>
  <c r="AM58" i="1"/>
  <c r="AR58" i="1"/>
  <c r="AZ58" i="1"/>
  <c r="BS58" i="1"/>
  <c r="C59" i="1"/>
  <c r="I59" i="1"/>
  <c r="L59" i="1"/>
  <c r="V59" i="1"/>
  <c r="AE59" i="1"/>
  <c r="AM59" i="1"/>
  <c r="AR59" i="1"/>
  <c r="AZ59" i="1"/>
  <c r="BS59" i="1"/>
  <c r="C60" i="1"/>
  <c r="I60" i="1"/>
  <c r="L60" i="1"/>
  <c r="V60" i="1"/>
  <c r="AE60" i="1"/>
  <c r="AM60" i="1"/>
  <c r="AR60" i="1"/>
  <c r="AZ60" i="1"/>
  <c r="BS60" i="1"/>
  <c r="C61" i="1"/>
  <c r="I61" i="1"/>
  <c r="L61" i="1"/>
  <c r="V61" i="1"/>
  <c r="AE61" i="1"/>
  <c r="AM61" i="1"/>
  <c r="AR61" i="1"/>
  <c r="AZ61" i="1"/>
  <c r="BS61" i="1"/>
  <c r="C62" i="1"/>
  <c r="I62" i="1"/>
  <c r="L62" i="1"/>
  <c r="V62" i="1"/>
  <c r="AE62" i="1"/>
  <c r="AM62" i="1"/>
  <c r="AR62" i="1"/>
  <c r="AZ62" i="1"/>
  <c r="BS62" i="1"/>
  <c r="C63" i="1"/>
  <c r="I63" i="1"/>
  <c r="L63" i="1"/>
  <c r="V63" i="1"/>
  <c r="AE63" i="1"/>
  <c r="AM63" i="1"/>
  <c r="AR63" i="1"/>
  <c r="AZ63" i="1"/>
  <c r="BS63" i="1"/>
  <c r="C64" i="1"/>
  <c r="I64" i="1"/>
  <c r="L64" i="1"/>
  <c r="V64" i="1"/>
  <c r="AE64" i="1"/>
  <c r="AM64" i="1"/>
  <c r="AR64" i="1"/>
  <c r="AZ64" i="1"/>
  <c r="BS64" i="1"/>
  <c r="C65" i="1"/>
  <c r="I65" i="1"/>
  <c r="L65" i="1"/>
  <c r="V65" i="1"/>
  <c r="AE65" i="1"/>
  <c r="AM65" i="1"/>
  <c r="AR65" i="1"/>
  <c r="AZ65" i="1"/>
  <c r="BS65" i="1"/>
  <c r="C66" i="1"/>
  <c r="I66" i="1"/>
  <c r="L66" i="1"/>
  <c r="V66" i="1"/>
  <c r="AE66" i="1"/>
  <c r="AM66" i="1"/>
  <c r="AR66" i="1"/>
  <c r="AZ66" i="1"/>
  <c r="BS66" i="1"/>
  <c r="C67" i="1"/>
  <c r="I67" i="1"/>
  <c r="L67" i="1"/>
  <c r="V67" i="1"/>
  <c r="AE67" i="1"/>
  <c r="AM67" i="1"/>
  <c r="AR67" i="1"/>
  <c r="AZ67" i="1"/>
  <c r="BS67" i="1"/>
  <c r="C68" i="1"/>
  <c r="I68" i="1"/>
  <c r="L68" i="1"/>
  <c r="V68" i="1"/>
  <c r="AE68" i="1"/>
  <c r="AM68" i="1"/>
  <c r="AR68" i="1"/>
  <c r="AZ68" i="1"/>
  <c r="BS68" i="1"/>
  <c r="C69" i="1"/>
  <c r="I69" i="1"/>
  <c r="L69" i="1"/>
  <c r="V69" i="1"/>
  <c r="AE69" i="1"/>
  <c r="AM69" i="1"/>
  <c r="AR69" i="1"/>
  <c r="AZ69" i="1"/>
  <c r="BS69" i="1"/>
  <c r="C70" i="1"/>
  <c r="I70" i="1"/>
  <c r="L70" i="1"/>
  <c r="V70" i="1"/>
  <c r="AE70" i="1"/>
  <c r="AM70" i="1"/>
  <c r="AR70" i="1"/>
  <c r="AZ70" i="1"/>
  <c r="BS70" i="1"/>
  <c r="C71" i="1"/>
  <c r="I71" i="1"/>
  <c r="L71" i="1"/>
  <c r="V71" i="1"/>
  <c r="AE71" i="1"/>
  <c r="AM71" i="1"/>
  <c r="AR71" i="1"/>
  <c r="AZ71" i="1"/>
  <c r="BS71" i="1"/>
  <c r="C72" i="1"/>
  <c r="I72" i="1"/>
  <c r="L72" i="1"/>
  <c r="V72" i="1"/>
  <c r="AE72" i="1"/>
  <c r="AM72" i="1"/>
  <c r="AR72" i="1"/>
  <c r="AZ72" i="1"/>
  <c r="BS72" i="1"/>
  <c r="C73" i="1"/>
  <c r="I73" i="1"/>
  <c r="L73" i="1"/>
  <c r="V73" i="1"/>
  <c r="AE73" i="1"/>
  <c r="AM73" i="1"/>
  <c r="AR73" i="1"/>
  <c r="AZ73" i="1"/>
  <c r="BS73" i="1"/>
  <c r="C74" i="1"/>
  <c r="I74" i="1"/>
  <c r="L74" i="1"/>
  <c r="V74" i="1"/>
  <c r="AE74" i="1"/>
  <c r="AM74" i="1"/>
  <c r="AR74" i="1"/>
  <c r="AZ74" i="1"/>
  <c r="BS74" i="1"/>
  <c r="C75" i="1"/>
  <c r="I75" i="1"/>
  <c r="L75" i="1"/>
  <c r="V75" i="1"/>
  <c r="AE75" i="1"/>
  <c r="AM75" i="1"/>
  <c r="AR75" i="1"/>
  <c r="AZ75" i="1"/>
  <c r="BS75" i="1"/>
  <c r="C76" i="1"/>
  <c r="I76" i="1"/>
  <c r="L76" i="1"/>
  <c r="V76" i="1"/>
  <c r="AE76" i="1"/>
  <c r="AM76" i="1"/>
  <c r="AR76" i="1"/>
  <c r="AZ76" i="1"/>
  <c r="BS76" i="1"/>
  <c r="C77" i="1"/>
  <c r="I77" i="1"/>
  <c r="L77" i="1"/>
  <c r="V77" i="1"/>
  <c r="AE77" i="1"/>
  <c r="AM77" i="1"/>
  <c r="AR77" i="1"/>
  <c r="AZ77" i="1"/>
  <c r="BS77" i="1"/>
  <c r="C78" i="1"/>
  <c r="I78" i="1"/>
  <c r="L78" i="1"/>
  <c r="V78" i="1"/>
  <c r="AE78" i="1"/>
  <c r="AM78" i="1"/>
  <c r="AR78" i="1"/>
  <c r="AZ78" i="1"/>
  <c r="BS78" i="1"/>
  <c r="C79" i="1"/>
  <c r="I79" i="1"/>
  <c r="L79" i="1"/>
  <c r="V79" i="1"/>
  <c r="AE79" i="1"/>
  <c r="AM79" i="1"/>
  <c r="AR79" i="1"/>
  <c r="AZ79" i="1"/>
  <c r="BS79" i="1"/>
  <c r="C80" i="1"/>
  <c r="I80" i="1"/>
  <c r="L80" i="1"/>
  <c r="V80" i="1"/>
  <c r="AE80" i="1"/>
  <c r="AM80" i="1"/>
  <c r="AR80" i="1"/>
  <c r="AZ80" i="1"/>
  <c r="BS80" i="1"/>
  <c r="C81" i="1"/>
  <c r="I81" i="1"/>
  <c r="L81" i="1"/>
  <c r="V81" i="1"/>
  <c r="AE81" i="1"/>
  <c r="AM81" i="1"/>
  <c r="AR81" i="1"/>
  <c r="AZ81" i="1"/>
  <c r="BS81" i="1"/>
  <c r="C82" i="1"/>
  <c r="I82" i="1"/>
  <c r="L82" i="1"/>
  <c r="V82" i="1"/>
  <c r="AE82" i="1"/>
  <c r="AM82" i="1"/>
  <c r="AR82" i="1"/>
  <c r="AZ82" i="1"/>
  <c r="BS82" i="1"/>
  <c r="C83" i="1"/>
  <c r="I83" i="1"/>
  <c r="L83" i="1"/>
  <c r="V83" i="1"/>
  <c r="AE83" i="1"/>
  <c r="AM83" i="1"/>
  <c r="AR83" i="1"/>
  <c r="AZ83" i="1"/>
  <c r="BS83" i="1"/>
  <c r="C84" i="1"/>
  <c r="I84" i="1"/>
  <c r="L84" i="1"/>
  <c r="V84" i="1"/>
  <c r="AE84" i="1"/>
  <c r="AM84" i="1"/>
  <c r="AR84" i="1"/>
  <c r="AZ84" i="1"/>
  <c r="BS84" i="1"/>
  <c r="C85" i="1"/>
  <c r="I85" i="1"/>
  <c r="L85" i="1"/>
  <c r="V85" i="1"/>
  <c r="AE85" i="1"/>
  <c r="AM85" i="1"/>
  <c r="AR85" i="1"/>
  <c r="AZ85" i="1"/>
  <c r="BS85" i="1"/>
  <c r="C86" i="1"/>
  <c r="I86" i="1"/>
  <c r="L86" i="1"/>
  <c r="V86" i="1"/>
  <c r="AE86" i="1"/>
  <c r="AM86" i="1"/>
  <c r="AR86" i="1"/>
  <c r="AZ86" i="1"/>
  <c r="BS86" i="1"/>
  <c r="C87" i="1"/>
  <c r="I87" i="1"/>
  <c r="L87" i="1"/>
  <c r="V87" i="1"/>
  <c r="AE87" i="1"/>
  <c r="AM87" i="1"/>
  <c r="AR87" i="1"/>
  <c r="AZ87" i="1"/>
  <c r="BS87" i="1"/>
  <c r="C88" i="1"/>
  <c r="I88" i="1"/>
  <c r="L88" i="1"/>
  <c r="V88" i="1"/>
  <c r="AE88" i="1"/>
  <c r="AM88" i="1"/>
  <c r="AR88" i="1"/>
  <c r="AZ88" i="1"/>
  <c r="BS88" i="1"/>
  <c r="C89" i="1"/>
  <c r="I89" i="1"/>
  <c r="L89" i="1"/>
  <c r="V89" i="1"/>
  <c r="AE89" i="1"/>
  <c r="AM89" i="1"/>
  <c r="AR89" i="1"/>
  <c r="AZ89" i="1"/>
  <c r="BS89" i="1"/>
  <c r="C90" i="1"/>
  <c r="I90" i="1"/>
  <c r="L90" i="1"/>
  <c r="V90" i="1"/>
  <c r="AE90" i="1"/>
  <c r="AM90" i="1"/>
  <c r="AR90" i="1"/>
  <c r="AZ90" i="1"/>
  <c r="BS90" i="1"/>
  <c r="C91" i="1"/>
  <c r="I91" i="1"/>
  <c r="L91" i="1"/>
  <c r="V91" i="1"/>
  <c r="AE91" i="1"/>
  <c r="AM91" i="1"/>
  <c r="AR91" i="1"/>
  <c r="AZ91" i="1"/>
  <c r="BS91" i="1"/>
  <c r="C92" i="1"/>
  <c r="I92" i="1"/>
  <c r="L92" i="1"/>
  <c r="V92" i="1"/>
  <c r="AE92" i="1"/>
  <c r="AM92" i="1"/>
  <c r="AR92" i="1"/>
  <c r="AZ92" i="1"/>
  <c r="BS92" i="1"/>
  <c r="C93" i="1"/>
  <c r="I93" i="1"/>
  <c r="L93" i="1"/>
  <c r="V93" i="1"/>
  <c r="AE93" i="1"/>
  <c r="AM93" i="1"/>
  <c r="AR93" i="1"/>
  <c r="AZ93" i="1"/>
  <c r="BS93" i="1"/>
  <c r="C94" i="1"/>
  <c r="I94" i="1"/>
  <c r="L94" i="1"/>
  <c r="V94" i="1"/>
  <c r="AE94" i="1"/>
  <c r="AM94" i="1"/>
  <c r="AR94" i="1"/>
  <c r="AZ94" i="1"/>
  <c r="BS94" i="1"/>
  <c r="C95" i="1"/>
  <c r="I95" i="1"/>
  <c r="L95" i="1"/>
  <c r="V95" i="1"/>
  <c r="AE95" i="1"/>
  <c r="AM95" i="1"/>
  <c r="AR95" i="1"/>
  <c r="AZ95" i="1"/>
  <c r="BS95" i="1"/>
  <c r="C96" i="1"/>
  <c r="I96" i="1"/>
  <c r="L96" i="1"/>
  <c r="V96" i="1"/>
  <c r="AE96" i="1"/>
  <c r="AM96" i="1"/>
  <c r="AR96" i="1"/>
  <c r="AZ96" i="1"/>
  <c r="BS96" i="1"/>
  <c r="C97" i="1"/>
  <c r="I97" i="1"/>
  <c r="L97" i="1"/>
  <c r="V97" i="1"/>
  <c r="AE97" i="1"/>
  <c r="AM97" i="1"/>
  <c r="AR97" i="1"/>
  <c r="AZ97" i="1"/>
  <c r="BS97" i="1"/>
  <c r="C98" i="1"/>
  <c r="I98" i="1"/>
  <c r="L98" i="1"/>
  <c r="V98" i="1"/>
  <c r="AE98" i="1"/>
  <c r="AM98" i="1"/>
  <c r="AR98" i="1"/>
  <c r="AZ98" i="1"/>
  <c r="BS98" i="1"/>
  <c r="C99" i="1"/>
  <c r="I99" i="1"/>
  <c r="L99" i="1"/>
  <c r="V99" i="1"/>
  <c r="AE99" i="1"/>
  <c r="AM99" i="1"/>
  <c r="AR99" i="1"/>
  <c r="AZ99" i="1"/>
  <c r="BS99" i="1"/>
  <c r="C100" i="1"/>
  <c r="I100" i="1"/>
  <c r="L100" i="1"/>
  <c r="V100" i="1"/>
  <c r="AE100" i="1"/>
  <c r="AM100" i="1"/>
  <c r="AR100" i="1"/>
  <c r="AZ100" i="1"/>
  <c r="BS100" i="1"/>
  <c r="C101" i="1"/>
  <c r="I101" i="1"/>
  <c r="L101" i="1"/>
  <c r="V101" i="1"/>
  <c r="AE101" i="1"/>
  <c r="AM101" i="1"/>
  <c r="AR101" i="1"/>
  <c r="AZ101" i="1"/>
  <c r="BS101" i="1"/>
  <c r="C102" i="1"/>
  <c r="I102" i="1"/>
  <c r="L102" i="1"/>
  <c r="V102" i="1"/>
  <c r="AE102" i="1"/>
  <c r="AM102" i="1"/>
  <c r="AR102" i="1"/>
  <c r="AZ102" i="1"/>
  <c r="BS102" i="1"/>
  <c r="C103" i="1"/>
  <c r="I103" i="1"/>
  <c r="L103" i="1"/>
  <c r="V103" i="1"/>
  <c r="AE103" i="1"/>
  <c r="AM103" i="1"/>
  <c r="AR103" i="1"/>
  <c r="AZ103" i="1"/>
  <c r="BS103" i="1"/>
  <c r="C104" i="1"/>
  <c r="I104" i="1"/>
  <c r="L104" i="1"/>
  <c r="V104" i="1"/>
  <c r="AE104" i="1"/>
  <c r="AM104" i="1"/>
  <c r="AR104" i="1"/>
  <c r="AZ104" i="1"/>
  <c r="BS104" i="1"/>
  <c r="C105" i="1"/>
  <c r="I105" i="1"/>
  <c r="L105" i="1"/>
  <c r="V105" i="1"/>
  <c r="AE105" i="1"/>
  <c r="AM105" i="1"/>
  <c r="AR105" i="1"/>
  <c r="AZ105" i="1"/>
  <c r="BS105" i="1"/>
  <c r="C106" i="1"/>
  <c r="I106" i="1"/>
  <c r="L106" i="1"/>
  <c r="V106" i="1"/>
  <c r="AE106" i="1"/>
  <c r="AM106" i="1"/>
  <c r="AR106" i="1"/>
  <c r="AZ106" i="1"/>
  <c r="BS106" i="1"/>
  <c r="C107" i="1"/>
  <c r="I107" i="1"/>
  <c r="L107" i="1"/>
  <c r="V107" i="1"/>
  <c r="AE107" i="1"/>
  <c r="AM107" i="1"/>
  <c r="AR107" i="1"/>
  <c r="AZ107" i="1"/>
  <c r="BS107" i="1"/>
  <c r="C108" i="1"/>
  <c r="I108" i="1"/>
  <c r="L108" i="1"/>
  <c r="V108" i="1"/>
  <c r="AE108" i="1"/>
  <c r="AM108" i="1"/>
  <c r="AR108" i="1"/>
  <c r="AZ108" i="1"/>
  <c r="BS108" i="1"/>
  <c r="C109" i="1"/>
  <c r="I109" i="1"/>
  <c r="L109" i="1"/>
  <c r="V109" i="1"/>
  <c r="AE109" i="1"/>
  <c r="AM109" i="1"/>
  <c r="AR109" i="1"/>
  <c r="AZ109" i="1"/>
  <c r="BS109" i="1"/>
  <c r="C110" i="1"/>
  <c r="I110" i="1"/>
  <c r="L110" i="1"/>
  <c r="V110" i="1"/>
  <c r="AE110" i="1"/>
  <c r="AM110" i="1"/>
  <c r="AR110" i="1"/>
  <c r="AZ110" i="1"/>
  <c r="BS110" i="1"/>
  <c r="C111" i="1"/>
  <c r="I111" i="1"/>
  <c r="L111" i="1"/>
  <c r="V111" i="1"/>
  <c r="AE111" i="1"/>
  <c r="AM111" i="1"/>
  <c r="AR111" i="1"/>
  <c r="AZ111" i="1"/>
  <c r="BS111" i="1"/>
  <c r="BS16" i="1"/>
  <c r="AZ16" i="1"/>
  <c r="AR16" i="1"/>
  <c r="AE14" i="1" l="1"/>
  <c r="AZ13" i="1"/>
  <c r="BS13" i="1" l="1"/>
  <c r="BS14" i="1"/>
  <c r="AZ14" i="1"/>
  <c r="AR13" i="1"/>
  <c r="AR14" i="1"/>
  <c r="AM13" i="1"/>
  <c r="AM14" i="1"/>
  <c r="AM15" i="1"/>
  <c r="AM16" i="1"/>
  <c r="AE13" i="1"/>
  <c r="AE15" i="1"/>
  <c r="AE16" i="1"/>
  <c r="V13" i="1"/>
  <c r="V14" i="1"/>
  <c r="V15" i="1"/>
  <c r="V16" i="1"/>
  <c r="C13" i="1"/>
  <c r="C14" i="1"/>
  <c r="C15" i="1"/>
  <c r="C16" i="1"/>
  <c r="C17" i="1"/>
  <c r="L13" i="1"/>
  <c r="L14" i="1"/>
  <c r="L15" i="1"/>
  <c r="I13" i="1"/>
  <c r="I14" i="1"/>
  <c r="I15" i="1"/>
  <c r="L16" i="1"/>
  <c r="L17" i="1"/>
  <c r="L18" i="1"/>
  <c r="BS17" i="1"/>
  <c r="AZ17" i="1"/>
  <c r="AM17" i="1"/>
  <c r="AM18" i="1"/>
  <c r="C18" i="1"/>
  <c r="I16" i="1"/>
  <c r="I17" i="1"/>
  <c r="I18" i="1"/>
  <c r="V17" i="1"/>
  <c r="V18" i="1"/>
  <c r="AE17" i="1"/>
  <c r="AE18" i="1"/>
  <c r="AR17" i="1"/>
  <c r="AR18" i="1"/>
  <c r="AZ18" i="1"/>
  <c r="BS18" i="1"/>
</calcChain>
</file>

<file path=xl/sharedStrings.xml><?xml version="1.0" encoding="utf-8"?>
<sst xmlns="http://schemas.openxmlformats.org/spreadsheetml/2006/main" count="690" uniqueCount="470">
  <si>
    <t>Beheerobject</t>
  </si>
  <si>
    <t>Traject</t>
  </si>
  <si>
    <t>Traject2</t>
  </si>
  <si>
    <t>Element ID</t>
  </si>
  <si>
    <t>Element naam</t>
  </si>
  <si>
    <t>Bijzonderheden</t>
  </si>
  <si>
    <t>tot km</t>
  </si>
  <si>
    <t>lengte (km)</t>
  </si>
  <si>
    <t>TypeWegAfkortingen</t>
  </si>
  <si>
    <t>TypeWeg</t>
  </si>
  <si>
    <t>Verwijderd [mm]</t>
  </si>
  <si>
    <t>Teervrij/Teerhoudend</t>
  </si>
  <si>
    <t>Frezen/Opbreken</t>
  </si>
  <si>
    <t>BouwdeelCoating</t>
  </si>
  <si>
    <t>Kleur</t>
  </si>
  <si>
    <t>Type</t>
  </si>
  <si>
    <t>Leverancier</t>
  </si>
  <si>
    <t>BouwdeelDeklaag</t>
  </si>
  <si>
    <t>Meerkeuzelijstje deklaagtype</t>
  </si>
  <si>
    <t>TypeDeklaag</t>
  </si>
  <si>
    <t>TypeSteenslag</t>
  </si>
  <si>
    <t>PR [%]</t>
  </si>
  <si>
    <t>bitumen</t>
  </si>
  <si>
    <t>deklaag dikte [mm]</t>
  </si>
  <si>
    <t>deklaag mengselcode</t>
  </si>
  <si>
    <t>JaarVanAanleg deklaag</t>
  </si>
  <si>
    <t>BouwdeelTussenlaag</t>
  </si>
  <si>
    <t>Meerkeuzelijstje Tussenlaag</t>
  </si>
  <si>
    <t>tussenlaag type</t>
  </si>
  <si>
    <t>PR [%]2</t>
  </si>
  <si>
    <t>bitumen2</t>
  </si>
  <si>
    <t>tussenlaag dikte [mm]</t>
  </si>
  <si>
    <t>mengselcode</t>
  </si>
  <si>
    <t>JaarVanAanleg Tussenlaag</t>
  </si>
  <si>
    <t>BouwdeelAsfaltWapening</t>
  </si>
  <si>
    <t>Meerkeuzelijstje AsfaltWapening</t>
  </si>
  <si>
    <t>AsfaltWapening type</t>
  </si>
  <si>
    <t>BouwdeelOnderlaag</t>
  </si>
  <si>
    <t>Meerkeuzelijstje Onderlaag</t>
  </si>
  <si>
    <t>onderlaag type</t>
  </si>
  <si>
    <t>PR [%]3</t>
  </si>
  <si>
    <t>bitumen3</t>
  </si>
  <si>
    <t>onderlaag dikte [mm]</t>
  </si>
  <si>
    <t>mengselcode2</t>
  </si>
  <si>
    <t>JaarVanAanleg Onderlaag</t>
  </si>
  <si>
    <t>BouwdeelOnderlaag2</t>
  </si>
  <si>
    <t>Meerkeuzelijstje Onderlaag3</t>
  </si>
  <si>
    <t>onderlaag 2 type</t>
  </si>
  <si>
    <t>PR [%]7</t>
  </si>
  <si>
    <t>bitumen8</t>
  </si>
  <si>
    <t>onderlaag 2 dikte [mm]</t>
  </si>
  <si>
    <t>mengselcode3</t>
  </si>
  <si>
    <t>JaarVanAanleg Onderlaag 2</t>
  </si>
  <si>
    <t>BouwdeelFundering</t>
  </si>
  <si>
    <t>MeerkeuzelijstjeFundering</t>
  </si>
  <si>
    <t>funderingstype</t>
  </si>
  <si>
    <t>sortering</t>
  </si>
  <si>
    <t>funderingsdikte [mm]</t>
  </si>
  <si>
    <t>JaarVanAanleg Fundering</t>
  </si>
  <si>
    <t>BouwdeelZandbed</t>
  </si>
  <si>
    <t>MeerkeuzelijstjeZandbed</t>
  </si>
  <si>
    <t>Maatregel Zandbed</t>
  </si>
  <si>
    <t>Dikte zandbed [mm]</t>
  </si>
  <si>
    <t>JaarVanAanleg Zandbed</t>
  </si>
  <si>
    <t>projectnummer</t>
  </si>
  <si>
    <t>contractnummer</t>
  </si>
  <si>
    <t>Onderhoud of nieuwbouw</t>
  </si>
  <si>
    <t>Aannemer</t>
  </si>
  <si>
    <t>Wegverharding</t>
  </si>
  <si>
    <t>BFR</t>
  </si>
  <si>
    <t>Deklaag</t>
  </si>
  <si>
    <t>Decompositie Wegen</t>
  </si>
  <si>
    <t>Kenmerk: TypeWeg</t>
  </si>
  <si>
    <t>Kenmerk: TypeDeklaagAsfalt</t>
  </si>
  <si>
    <t>Kenmerk: TypeDeklaagBetonverharding</t>
  </si>
  <si>
    <t>Kenmerk: TypeFundering</t>
  </si>
  <si>
    <t>Kenmerk TypeTussenlaagAsfalt</t>
  </si>
  <si>
    <t>Kenmerk TypeSteenslag</t>
  </si>
  <si>
    <t>Kenmerk PR</t>
  </si>
  <si>
    <t>Elementen Weg</t>
  </si>
  <si>
    <t>Bouwdelen Fietspad</t>
  </si>
  <si>
    <t>Omschrijving</t>
  </si>
  <si>
    <t>Bouwdelen wegverharding</t>
  </si>
  <si>
    <t>Onderdeeltype</t>
  </si>
  <si>
    <t>Opmerkingen</t>
  </si>
  <si>
    <t>Betonverharding</t>
  </si>
  <si>
    <t>Teervrij of teerhoudend</t>
  </si>
  <si>
    <t>Fundering</t>
  </si>
  <si>
    <t>Tussenlaag</t>
  </si>
  <si>
    <t>Onderlaag</t>
  </si>
  <si>
    <t>Zandbed</t>
  </si>
  <si>
    <t>Steenslag</t>
  </si>
  <si>
    <t>PR</t>
  </si>
  <si>
    <t>opmerkingen</t>
  </si>
  <si>
    <t>Asfaltwapening</t>
  </si>
  <si>
    <t>Kolom1</t>
  </si>
  <si>
    <t>KleurCoating</t>
  </si>
  <si>
    <t>omschrijving</t>
  </si>
  <si>
    <t>TypeCoating</t>
  </si>
  <si>
    <t>Leveranciers coating/wapening</t>
  </si>
  <si>
    <t>Elementverhardingen</t>
  </si>
  <si>
    <t>Onderhoud/Nieuwbouw</t>
  </si>
  <si>
    <t>Bebording en bewegwijzering (statisch)</t>
  </si>
  <si>
    <t>BFL</t>
  </si>
  <si>
    <t>BRUG FIETSPAD LINKS</t>
  </si>
  <si>
    <t>AC 11 surf DL-A</t>
  </si>
  <si>
    <t>Betonmengsel C35/45, XF4, 50% BG</t>
  </si>
  <si>
    <t>Teervrij</t>
  </si>
  <si>
    <t>Frezen</t>
  </si>
  <si>
    <t>AGRAC</t>
  </si>
  <si>
    <t>AC 11 Bind TL-A</t>
  </si>
  <si>
    <t>Zand voor zandbed</t>
  </si>
  <si>
    <t>Wapening - Carbon</t>
  </si>
  <si>
    <t>Steenslag 2</t>
  </si>
  <si>
    <t>nul procent</t>
  </si>
  <si>
    <t>Onbekend</t>
  </si>
  <si>
    <t>Niet bekend</t>
  </si>
  <si>
    <t>Rood</t>
  </si>
  <si>
    <t>rode coating</t>
  </si>
  <si>
    <t>Asfaltcoating</t>
  </si>
  <si>
    <t>Betonstraatstenen dikformaat</t>
  </si>
  <si>
    <t>Onderhoud</t>
  </si>
  <si>
    <t>Maatregelen aan asfaltpakket</t>
  </si>
  <si>
    <t>Begroeid terreindeel</t>
  </si>
  <si>
    <t>BRUG FIETSPAD RECHTS</t>
  </si>
  <si>
    <t>AC 11 surf DL-B</t>
  </si>
  <si>
    <t>Standaard deklaagmengsel voor fietspad of parallelweg bij provincie Overijssel</t>
  </si>
  <si>
    <t>Ongewapend Betongmengsel C30/37, XF4, 50% BG</t>
  </si>
  <si>
    <t>Teerhoudend</t>
  </si>
  <si>
    <t>Opbreken asfaltverharding</t>
  </si>
  <si>
    <t>Betongranulaat</t>
  </si>
  <si>
    <t>AC 11 Bind TL-B</t>
  </si>
  <si>
    <t>Bestaand zandbed</t>
  </si>
  <si>
    <t>Wapening - Composiet</t>
  </si>
  <si>
    <t>Steenslag 3</t>
  </si>
  <si>
    <t>10 procent zonder steenslag</t>
  </si>
  <si>
    <t>Niet van toepassing</t>
  </si>
  <si>
    <t>Betontegels</t>
  </si>
  <si>
    <t>Nieuwbouw</t>
  </si>
  <si>
    <t>Maatregelen inclusief nieuwqe fundering</t>
  </si>
  <si>
    <t>Berm</t>
  </si>
  <si>
    <t>BH</t>
  </si>
  <si>
    <t>BRUG HOOFDRIJBAAN AS (LINKs+RECHTS)</t>
  </si>
  <si>
    <t>AC 11 surf DL-B rood</t>
  </si>
  <si>
    <t>rode deklaag voor fietspad of parallelweg</t>
  </si>
  <si>
    <t>Ongewapende betonverharding C30/37, XD3, XF4 30% BG</t>
  </si>
  <si>
    <t>Cementbeton, gebeukt</t>
  </si>
  <si>
    <t>AC 11 Bind TL-C</t>
  </si>
  <si>
    <t>niet bekend</t>
  </si>
  <si>
    <t>Wapening - Glas</t>
  </si>
  <si>
    <t>Glasphalt</t>
  </si>
  <si>
    <t>Possehl</t>
  </si>
  <si>
    <t>Straatklinkers keiformaat</t>
  </si>
  <si>
    <t>Drainage</t>
  </si>
  <si>
    <t>Elementenverharding</t>
  </si>
  <si>
    <t>BL</t>
  </si>
  <si>
    <t>BRUG HOOFDRIJBAAN LINKS</t>
  </si>
  <si>
    <t>AC 11 surf DL-C</t>
  </si>
  <si>
    <t>Cementbeton, schraal</t>
  </si>
  <si>
    <t>AC 11 Bind TL-IB</t>
  </si>
  <si>
    <t>Draineerzand</t>
  </si>
  <si>
    <t>Wapening - Kunststof</t>
  </si>
  <si>
    <t>niet van toepassing</t>
  </si>
  <si>
    <t>Thermoflex-RWB</t>
  </si>
  <si>
    <t>2,5kg/m2 Rode JFF Porfier2-3</t>
  </si>
  <si>
    <t>S&amp;P</t>
  </si>
  <si>
    <t>Dynamische bewegwijzering en informatie systemen</t>
  </si>
  <si>
    <t>Funderingslaag</t>
  </si>
  <si>
    <t>BR</t>
  </si>
  <si>
    <t>BRUG HOOFDRIJBAAN RECHTS</t>
  </si>
  <si>
    <t>AC 11 surf DL-IB</t>
  </si>
  <si>
    <t>Teervrij en teerhoudend</t>
  </si>
  <si>
    <t>Opbreken inclusief fundering</t>
  </si>
  <si>
    <t>Fundering, gebonden</t>
  </si>
  <si>
    <t>AC 16 Bind TL-A</t>
  </si>
  <si>
    <t>AC 16 Base OL-A</t>
  </si>
  <si>
    <t>Standaard onderlaag voor fietspad bij provincie Overijssel</t>
  </si>
  <si>
    <t>Bestaand zandbed aangevuld</t>
  </si>
  <si>
    <t>Wapening - Staal</t>
  </si>
  <si>
    <t>Grasbetontegels</t>
  </si>
  <si>
    <t>Faunageleiding</t>
  </si>
  <si>
    <t>Ondergrond</t>
  </si>
  <si>
    <t>BPL</t>
  </si>
  <si>
    <t>BRUG PARALLELWEG LINKS</t>
  </si>
  <si>
    <t>AC 16 surf DL-A</t>
  </si>
  <si>
    <t>Rippen asfalt op kunstwerk</t>
  </si>
  <si>
    <t>Fundering, ongebonden</t>
  </si>
  <si>
    <t>AC 16 Bind TL-B</t>
  </si>
  <si>
    <t>Standaard tussenlaag voor parallelweg bij provincie Overijssel</t>
  </si>
  <si>
    <t>AC 16 Base OL-B</t>
  </si>
  <si>
    <t>Standaard onderlaag voor parallelweg bij provincie Overijssel</t>
  </si>
  <si>
    <t>Fietspad</t>
  </si>
  <si>
    <t>BPR</t>
  </si>
  <si>
    <t>BRUG PARALLELWEG RECHTS</t>
  </si>
  <si>
    <t>AC 16 surf DL-B</t>
  </si>
  <si>
    <t>Standaard deklaagmengsel voor parallelweg bij provincie Overijssel</t>
  </si>
  <si>
    <t>Opbreken elementenverharding</t>
  </si>
  <si>
    <t>Hoogovenslakken</t>
  </si>
  <si>
    <t>AC 16 Bind TL-C</t>
  </si>
  <si>
    <t>Standaard tussenlaag voor hoofdrijbaan bij provincie Overijssel</t>
  </si>
  <si>
    <t>AC 16 Base OL-C</t>
  </si>
  <si>
    <t>Standaard onderlaag voor hoofdrijbaan bij provincie Overijssel</t>
  </si>
  <si>
    <t>Betonstraatstenen keiformaat</t>
  </si>
  <si>
    <t>Geleideconstructie</t>
  </si>
  <si>
    <t>Trottoirband</t>
  </si>
  <si>
    <t>BUL</t>
  </si>
  <si>
    <t>BUSHALTE LINKS</t>
  </si>
  <si>
    <t>AC 16 surf DL-B rood</t>
  </si>
  <si>
    <t>Hydraulisch Menggranulaat</t>
  </si>
  <si>
    <t>Standaard fundering hoofdrijbanen bij provincie Overijssel</t>
  </si>
  <si>
    <t>AC 16 Bind TL-IB</t>
  </si>
  <si>
    <t>Standaard tussenlaag voor zwaarbelaste kruisingen/ rotondes bij provincie Overijssel</t>
  </si>
  <si>
    <t>AC 16 Base OL-IB</t>
  </si>
  <si>
    <t>Betonstraatstenen dubbelklinkers</t>
  </si>
  <si>
    <t>Geluidbeperkende constructie</t>
  </si>
  <si>
    <t>Wegmarkering, Algemeen</t>
  </si>
  <si>
    <t>BUR</t>
  </si>
  <si>
    <t>BUSHALTE RECHTS</t>
  </si>
  <si>
    <t>AC 16 surf DL-C</t>
  </si>
  <si>
    <t>Klinkerfundering</t>
  </si>
  <si>
    <t>Straatklinkers dikformaat</t>
  </si>
  <si>
    <t>Gladheidsmeldsysteem</t>
  </si>
  <si>
    <t>DSL</t>
  </si>
  <si>
    <t>DOORSTEEK LINKS</t>
  </si>
  <si>
    <t>AC 16 surf DL-IB</t>
  </si>
  <si>
    <t>Ongebonden Menggranulaat</t>
  </si>
  <si>
    <t>Standaard fundering fietpaden en parallelwegen bij provincie Overijssel</t>
  </si>
  <si>
    <t>AC 16 surf DL-C waterdicht</t>
  </si>
  <si>
    <t>waterdichte onderlaag op kunstwerken</t>
  </si>
  <si>
    <t>Straatklinkers waalformaat</t>
  </si>
  <si>
    <t>Hemelwaterafvoer (HWA)</t>
  </si>
  <si>
    <t>Coating</t>
  </si>
  <si>
    <t>DSR</t>
  </si>
  <si>
    <t>DOORSTEEK RECHTS</t>
  </si>
  <si>
    <t>AC 8 surf DL-A</t>
  </si>
  <si>
    <t>Penetratielaag</t>
  </si>
  <si>
    <t>AC 22 Bind TL-A</t>
  </si>
  <si>
    <t>Middeneiland</t>
  </si>
  <si>
    <t>Asfaltlaag op kunstwerk</t>
  </si>
  <si>
    <t>FPL</t>
  </si>
  <si>
    <t>VRIJLIGGEND FIETSPAD LINKS</t>
  </si>
  <si>
    <t>AC 8 surf DL-B</t>
  </si>
  <si>
    <t>Standaard deklaagmengsel voor fietspad bij provincie Overijssel</t>
  </si>
  <si>
    <t>Slakken overig</t>
  </si>
  <si>
    <t>AC 22 Bind TL-B</t>
  </si>
  <si>
    <t>5% steenslag 2</t>
  </si>
  <si>
    <t>5 procent inclusief steenslag 2</t>
  </si>
  <si>
    <t>Openbare verlichting (OV)</t>
  </si>
  <si>
    <t>FPR</t>
  </si>
  <si>
    <t>VRIJLIGGEND FIETSPAD RECHTS</t>
  </si>
  <si>
    <t>AC 8 surf DL-B rood</t>
  </si>
  <si>
    <t>AC 22 Bind TL-C</t>
  </si>
  <si>
    <t>AC 22 Base OL-A</t>
  </si>
  <si>
    <t>10% steenslag 2</t>
  </si>
  <si>
    <t>Sloot</t>
  </si>
  <si>
    <t>FIL</t>
  </si>
  <si>
    <t>AANLIGGEND FIETSPAD LINKS</t>
  </si>
  <si>
    <t>AC 8 surf DL-C</t>
  </si>
  <si>
    <t>AC 22 Bind TL-IB</t>
  </si>
  <si>
    <t>AC 22 Base OL-B</t>
  </si>
  <si>
    <t>15% steenslag 2</t>
  </si>
  <si>
    <t>Talud</t>
  </si>
  <si>
    <t>FIR</t>
  </si>
  <si>
    <t>AANLIGGEND FIETSPAD RECHTS</t>
  </si>
  <si>
    <t>AC 8 surf DL-IB</t>
  </si>
  <si>
    <t>Zandasfalt</t>
  </si>
  <si>
    <t>AC 22 Base OL-C</t>
  </si>
  <si>
    <t>20% steenslag 2</t>
  </si>
  <si>
    <t>Verkeersdetectie-installatie</t>
  </si>
  <si>
    <t>HA</t>
  </si>
  <si>
    <t>HOOFDRIJBAAN AS (LINKS+RECHTS)</t>
  </si>
  <si>
    <t>deciville 915s</t>
  </si>
  <si>
    <t>geluidsreducerende deklaag</t>
  </si>
  <si>
    <t>Zandcement</t>
  </si>
  <si>
    <t>AC 22 Base OL-IB</t>
  </si>
  <si>
    <t>25% steenslag 2</t>
  </si>
  <si>
    <t>Verkeersregelinstallatie (VRI)</t>
  </si>
  <si>
    <t>HL</t>
  </si>
  <si>
    <t>HOOFDRIJBAAN LINKS</t>
  </si>
  <si>
    <t>Dubofalt 0/5</t>
  </si>
  <si>
    <t>30% steenslag 2</t>
  </si>
  <si>
    <t>HR</t>
  </si>
  <si>
    <t>HOOFDRIJBAAN RECHTS</t>
  </si>
  <si>
    <t>FMA 0/6</t>
  </si>
  <si>
    <t>LD- Staalslakmengsel</t>
  </si>
  <si>
    <t>35% steenslag 2</t>
  </si>
  <si>
    <t>Wegbebakening</t>
  </si>
  <si>
    <t>OL</t>
  </si>
  <si>
    <t>OP-EN AFRITTEN LINKS</t>
  </si>
  <si>
    <t>GRAB 5+</t>
  </si>
  <si>
    <t>Schuimbeton</t>
  </si>
  <si>
    <t>40% steenslag 2</t>
  </si>
  <si>
    <t>OR</t>
  </si>
  <si>
    <t>OP-EN AFRITTEN RECHTS</t>
  </si>
  <si>
    <t>KonwéStil</t>
  </si>
  <si>
    <t>Geotextiel</t>
  </si>
  <si>
    <t>45% steenslag 2</t>
  </si>
  <si>
    <t>PWL</t>
  </si>
  <si>
    <t>PARALLELWEG LINKS</t>
  </si>
  <si>
    <t>Microflex</t>
  </si>
  <si>
    <t>Beton</t>
  </si>
  <si>
    <t>Beton, onbekend</t>
  </si>
  <si>
    <t>50% steenslag 2</t>
  </si>
  <si>
    <t>PWR</t>
  </si>
  <si>
    <t>PARALLELWEG RECHTS</t>
  </si>
  <si>
    <t>Micropave</t>
  </si>
  <si>
    <t>Straatlaag</t>
  </si>
  <si>
    <t>55% steenslag 2</t>
  </si>
  <si>
    <t>PAL</t>
  </si>
  <si>
    <t>PARKEERSTROOK AANLIGGEND LINKS</t>
  </si>
  <si>
    <t>Novachip</t>
  </si>
  <si>
    <t>60% steenslag 2</t>
  </si>
  <si>
    <t>PAR</t>
  </si>
  <si>
    <t>PARKEERSTROOK AANLIGGEND RECHTS</t>
  </si>
  <si>
    <t>Oppervlaktebehandeling</t>
  </si>
  <si>
    <t>Oppervlaktebehandeling die op de dekaag is toegepast</t>
  </si>
  <si>
    <t>65% steenslag 2</t>
  </si>
  <si>
    <t>PVL</t>
  </si>
  <si>
    <t>PARKEERSTROOK VRIJLIGGEND LINKS</t>
  </si>
  <si>
    <t>SMA – NL 11A</t>
  </si>
  <si>
    <t>70% steenslag 2</t>
  </si>
  <si>
    <t>PVR</t>
  </si>
  <si>
    <t>PARKEERSTROOK VRIJLIGGEND RECHTS</t>
  </si>
  <si>
    <t>SMA – NL 11B</t>
  </si>
  <si>
    <t>standaard deklaagmengsel voor hoofdrijbaan bij provincie Overijssel</t>
  </si>
  <si>
    <t>75% steenslag 2</t>
  </si>
  <si>
    <t>RB</t>
  </si>
  <si>
    <t>ROTONDE</t>
  </si>
  <si>
    <t>SMA – NL 11B gemodificeerd</t>
  </si>
  <si>
    <t>gemodificeerde deklaag voor zwaarbelaste kruisingen/ rotondes</t>
  </si>
  <si>
    <t>80% steenslag 2</t>
  </si>
  <si>
    <t>SP</t>
  </si>
  <si>
    <t>SPOORWEGOVERGANG</t>
  </si>
  <si>
    <t>SMA – NL 5</t>
  </si>
  <si>
    <t>85% steenslag 2</t>
  </si>
  <si>
    <t>UL</t>
  </si>
  <si>
    <t>UITRIJ- INVOEGSTR. LINKS</t>
  </si>
  <si>
    <t>SMA – NL 8A</t>
  </si>
  <si>
    <t>90% steenslag 2</t>
  </si>
  <si>
    <t>UR</t>
  </si>
  <si>
    <t>UITRIJ- INVOEGSTR. RECHTS</t>
  </si>
  <si>
    <t>SMA – NL 8B</t>
  </si>
  <si>
    <t>95% steenslag 2</t>
  </si>
  <si>
    <t>UWL</t>
  </si>
  <si>
    <t>UITWEG LINKS</t>
  </si>
  <si>
    <t>SMA – NL 8B gemodificeerd</t>
  </si>
  <si>
    <t>100% steenslag 2</t>
  </si>
  <si>
    <t>VW</t>
  </si>
  <si>
    <t>VERBINDINGSWEG</t>
  </si>
  <si>
    <t>SMA-NL 8G+</t>
  </si>
  <si>
    <t>standaard geluidsreducerende deklaag voor hoofdrijbaan bij provincie Overijssel</t>
  </si>
  <si>
    <t>5% steenslag 3</t>
  </si>
  <si>
    <t>5% inclusief steenslag 3</t>
  </si>
  <si>
    <t>VFL</t>
  </si>
  <si>
    <t>VIADUCT FIETSPAD LINKS</t>
  </si>
  <si>
    <t>Stil Mastiek</t>
  </si>
  <si>
    <t>10% steenslag 3</t>
  </si>
  <si>
    <t>VFR</t>
  </si>
  <si>
    <t>VIADUCT FIETSPAD RECHTS</t>
  </si>
  <si>
    <t>Topfalt</t>
  </si>
  <si>
    <t>15% steenslag 3</t>
  </si>
  <si>
    <t>VL</t>
  </si>
  <si>
    <t>VIADUCT HOOFDRIJB. LINKS</t>
  </si>
  <si>
    <t>viagrip 0-6</t>
  </si>
  <si>
    <t>20% steenslag 3</t>
  </si>
  <si>
    <t>VR</t>
  </si>
  <si>
    <t>VIADUCT HOOFDRIJB. RECHTS</t>
  </si>
  <si>
    <t>ZSM 0/6</t>
  </si>
  <si>
    <t>25% steenslag 3</t>
  </si>
  <si>
    <t>VH</t>
  </si>
  <si>
    <t>VIADUCT HOOFDRIJBAAN AS (LINKS+RECHTS)</t>
  </si>
  <si>
    <t>30% steenslag 3</t>
  </si>
  <si>
    <t>VPL</t>
  </si>
  <si>
    <t>VIADUCT PARALLELWEG LINKS</t>
  </si>
  <si>
    <t>35% steenslag 3</t>
  </si>
  <si>
    <t>VPR</t>
  </si>
  <si>
    <t>VIADUCT PARALLELWEG RECHTS</t>
  </si>
  <si>
    <t>40% steenslag 3</t>
  </si>
  <si>
    <t>VVL</t>
  </si>
  <si>
    <t>VOETPADEN LINKS</t>
  </si>
  <si>
    <t>AC 8 surf DL-A rood</t>
  </si>
  <si>
    <t>45% steenslag 3</t>
  </si>
  <si>
    <t>VVR</t>
  </si>
  <si>
    <t>VOETPADEN RECHTS</t>
  </si>
  <si>
    <t>50% steenslag 3</t>
  </si>
  <si>
    <t>WAL</t>
  </si>
  <si>
    <t>WEGAANSLUITING LINKS</t>
  </si>
  <si>
    <t>55% steenslag 3</t>
  </si>
  <si>
    <t>60% steenslag 3</t>
  </si>
  <si>
    <t>EAB 0/6</t>
  </si>
  <si>
    <t>Emulsie-asfaltbeton</t>
  </si>
  <si>
    <t>65% steenslag 3</t>
  </si>
  <si>
    <t>OVR</t>
  </si>
  <si>
    <t>OVERIG RECHTS</t>
  </si>
  <si>
    <t>SMA – NL 11B rood</t>
  </si>
  <si>
    <t>70% steenslag 3</t>
  </si>
  <si>
    <t>OVL</t>
  </si>
  <si>
    <t>OVERIG LINKS</t>
  </si>
  <si>
    <t>75% steenslag 3</t>
  </si>
  <si>
    <t>WAR</t>
  </si>
  <si>
    <t>WEGAANSLUITING RECHTS</t>
  </si>
  <si>
    <t>SMA – NL 11A gemodificeerd</t>
  </si>
  <si>
    <t>80% steenslag 3</t>
  </si>
  <si>
    <t>UWR</t>
  </si>
  <si>
    <t>UITWEG RECHTS</t>
  </si>
  <si>
    <t>85% steenslag 3</t>
  </si>
  <si>
    <t>URL</t>
  </si>
  <si>
    <t>(rechter rijbaan, naar links)</t>
  </si>
  <si>
    <t>90% steenslag 3</t>
  </si>
  <si>
    <t>URR</t>
  </si>
  <si>
    <t>(rechter rijbaan, naar rechts)</t>
  </si>
  <si>
    <t>SMA – NL 5 gemodificeerd</t>
  </si>
  <si>
    <t>95% steenslag 3</t>
  </si>
  <si>
    <t>ULL</t>
  </si>
  <si>
    <t>(linker rijbaan, naar links)</t>
  </si>
  <si>
    <t>100% steenslag 3</t>
  </si>
  <si>
    <t>ULR</t>
  </si>
  <si>
    <t>(linker rijbaan, naar rechts)</t>
  </si>
  <si>
    <t>SPR</t>
  </si>
  <si>
    <t>SPOORWEGOVERGANG RECHTS</t>
  </si>
  <si>
    <t>SPL</t>
  </si>
  <si>
    <t>SPOORWEGOVERGANG LINKS</t>
  </si>
  <si>
    <t>In het word bestand staan verdere instructies voor het invullen van het formulier</t>
  </si>
  <si>
    <t>In dit fictieve project zijn 5 voorbeeld\maatregelen getroffen</t>
  </si>
  <si>
    <t>N123</t>
  </si>
  <si>
    <t>a</t>
  </si>
  <si>
    <r>
      <t xml:space="preserve">1. Regel 13 omschrijft de maatregel waar een </t>
    </r>
    <r>
      <rPr>
        <u/>
        <sz val="8"/>
        <color theme="1"/>
        <rFont val="Verdana"/>
        <family val="2"/>
      </rPr>
      <t>gehele constructie</t>
    </r>
    <r>
      <rPr>
        <sz val="8"/>
        <color theme="1"/>
        <rFont val="Verdana"/>
        <family val="2"/>
      </rPr>
      <t xml:space="preserve"> is vervangen of gereconstrueerd van km 0,000 t/m 1,500</t>
    </r>
  </si>
  <si>
    <t>vanaf km</t>
  </si>
  <si>
    <t>70/100</t>
  </si>
  <si>
    <t>35/50</t>
  </si>
  <si>
    <t>0/45</t>
  </si>
  <si>
    <t>P12345</t>
  </si>
  <si>
    <t>WK-2022-99</t>
  </si>
  <si>
    <t>Wegenbouw B.V</t>
  </si>
  <si>
    <r>
      <t xml:space="preserve">2. Regel 14 omschrijft het vervangen van een </t>
    </r>
    <r>
      <rPr>
        <u/>
        <sz val="8"/>
        <color theme="1"/>
        <rFont val="Verdana"/>
        <family val="2"/>
      </rPr>
      <t>deklaag</t>
    </r>
    <r>
      <rPr>
        <sz val="8"/>
        <color theme="1"/>
        <rFont val="Verdana"/>
        <family val="2"/>
      </rPr>
      <t xml:space="preserve"> en </t>
    </r>
    <r>
      <rPr>
        <u/>
        <sz val="8"/>
        <color theme="1"/>
        <rFont val="Verdana"/>
        <family val="2"/>
      </rPr>
      <t>tussenlaag</t>
    </r>
    <r>
      <rPr>
        <sz val="8"/>
        <color theme="1"/>
        <rFont val="Verdana"/>
        <family val="2"/>
      </rPr>
      <t xml:space="preserve"> van km 1,500 t/m 2,000</t>
    </r>
  </si>
  <si>
    <r>
      <t xml:space="preserve">4. Regel 16 omschrijft de </t>
    </r>
    <r>
      <rPr>
        <u/>
        <sz val="8"/>
        <color theme="1"/>
        <rFont val="Verdana"/>
        <family val="2"/>
      </rPr>
      <t>nieuwbouw</t>
    </r>
    <r>
      <rPr>
        <sz val="8"/>
        <color theme="1"/>
        <rFont val="Verdana"/>
        <family val="2"/>
      </rPr>
      <t xml:space="preserve"> van een </t>
    </r>
    <r>
      <rPr>
        <u/>
        <sz val="8"/>
        <color theme="1"/>
        <rFont val="Verdana"/>
        <family val="2"/>
      </rPr>
      <t>bushalte</t>
    </r>
    <r>
      <rPr>
        <sz val="8"/>
        <color theme="1"/>
        <rFont val="Verdana"/>
        <family val="2"/>
      </rPr>
      <t xml:space="preserve"> van km 1,250 t/m 1,350</t>
    </r>
  </si>
  <si>
    <t>c</t>
  </si>
  <si>
    <t>b</t>
  </si>
  <si>
    <t>Jaar van aanleg weg</t>
  </si>
  <si>
    <t>de Oude Viaduct (KW 123-010)</t>
  </si>
  <si>
    <t>0/31,5</t>
  </si>
  <si>
    <r>
      <t xml:space="preserve">5. Regel 17 omschrijft het vervangen van de </t>
    </r>
    <r>
      <rPr>
        <u/>
        <sz val="8"/>
        <color theme="1"/>
        <rFont val="Verdana"/>
        <family val="2"/>
      </rPr>
      <t>elementenverharding</t>
    </r>
    <r>
      <rPr>
        <sz val="8"/>
        <color theme="1"/>
        <rFont val="Verdana"/>
        <family val="2"/>
      </rPr>
      <t xml:space="preserve"> van een </t>
    </r>
    <r>
      <rPr>
        <u/>
        <sz val="8"/>
        <color theme="1"/>
        <rFont val="Verdana"/>
        <family val="2"/>
      </rPr>
      <t>parkeerstrook</t>
    </r>
    <r>
      <rPr>
        <sz val="8"/>
        <color theme="1"/>
        <rFont val="Verdana"/>
        <family val="2"/>
      </rPr>
      <t xml:space="preserve"> van km 1,750 t/m km 1,870</t>
    </r>
  </si>
  <si>
    <t>Voorbeeld van een ingevuld verhardingsmutatieformulier</t>
  </si>
  <si>
    <t>BouwdeelMembraan</t>
  </si>
  <si>
    <t>Meerkeuzelijstje Membraan</t>
  </si>
  <si>
    <t>LeverancierMembraan</t>
  </si>
  <si>
    <t>TypeMembraan</t>
  </si>
  <si>
    <t>JaarVanAanlegMembraan</t>
  </si>
  <si>
    <t>Membraan</t>
  </si>
  <si>
    <t>LeveranciersMembraan</t>
  </si>
  <si>
    <t>Sealoflex SC-4</t>
  </si>
  <si>
    <t>Bituned</t>
  </si>
  <si>
    <t>Sealoflex SC-6</t>
  </si>
  <si>
    <t>Latexfalt</t>
  </si>
  <si>
    <t>Safegrip SE</t>
  </si>
  <si>
    <t>Esha</t>
  </si>
  <si>
    <t>Modiseal SA</t>
  </si>
  <si>
    <t>Eshalite SAMI</t>
  </si>
  <si>
    <t>Pheriphalt SA90</t>
  </si>
  <si>
    <t>Kimmenade</t>
  </si>
  <si>
    <t>Waterdicht bitumineus membraan</t>
  </si>
  <si>
    <t>Novacell</t>
  </si>
  <si>
    <r>
      <t xml:space="preserve">3. Regel 15 omschrijft het vervangen van een </t>
    </r>
    <r>
      <rPr>
        <u/>
        <sz val="8"/>
        <color theme="1"/>
        <rFont val="Verdana"/>
        <family val="2"/>
      </rPr>
      <t>hoofdrijbaan</t>
    </r>
    <r>
      <rPr>
        <sz val="8"/>
        <color theme="1"/>
        <rFont val="Verdana"/>
        <family val="2"/>
      </rPr>
      <t xml:space="preserve"> op een </t>
    </r>
    <r>
      <rPr>
        <u/>
        <sz val="8"/>
        <color theme="1"/>
        <rFont val="Verdana"/>
        <family val="2"/>
      </rPr>
      <t>viaduct</t>
    </r>
    <r>
      <rPr>
        <sz val="8"/>
        <color theme="1"/>
        <rFont val="Verdana"/>
        <family val="2"/>
      </rPr>
      <t xml:space="preserve"> inclusief </t>
    </r>
    <r>
      <rPr>
        <u/>
        <sz val="8"/>
        <color theme="1"/>
        <rFont val="Verdana"/>
        <family val="2"/>
      </rPr>
      <t>membraam</t>
    </r>
    <r>
      <rPr>
        <sz val="8"/>
        <color theme="1"/>
        <rFont val="Verdana"/>
        <family val="2"/>
      </rPr>
      <t xml:space="preserve"> vanaf km 2,325 t/m 2,395</t>
    </r>
  </si>
  <si>
    <t>40/60</t>
  </si>
  <si>
    <t>JaarVanAanleg Coating</t>
  </si>
  <si>
    <t>Leverancier Asfaltwapening</t>
  </si>
  <si>
    <t>JaarVanAanleg Asfaltwapening</t>
  </si>
  <si>
    <t>AC 11 surf DL-A rood</t>
  </si>
  <si>
    <t>AC 16 surf DL-A rood</t>
  </si>
  <si>
    <r>
      <t xml:space="preserve">6. Regel 18 omschrijft het onderhoud inclusief </t>
    </r>
    <r>
      <rPr>
        <u/>
        <sz val="8"/>
        <color theme="1"/>
        <rFont val="Verdana"/>
        <family val="2"/>
      </rPr>
      <t>coating</t>
    </r>
    <r>
      <rPr>
        <sz val="8"/>
        <color theme="1"/>
        <rFont val="Verdana"/>
        <family val="2"/>
      </rPr>
      <t xml:space="preserve"> aan een </t>
    </r>
    <r>
      <rPr>
        <u/>
        <sz val="8"/>
        <color theme="1"/>
        <rFont val="Verdana"/>
        <family val="2"/>
      </rPr>
      <t>fietspad</t>
    </r>
    <r>
      <rPr>
        <sz val="8"/>
        <color theme="1"/>
        <rFont val="Verdana"/>
        <family val="2"/>
      </rPr>
      <t xml:space="preserve"> aan één zijde van km 2,750 t/m 2,800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</si>
</sst>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]\ * #,##0.00_-;_-[$€]\ * #,##0.00\-;_-[$€]\ * &quot;-&quot;??_-;_-@_-"/>
    <numFmt numFmtId="165" formatCode="0.000"/>
  </numFmts>
  <fonts count="23" x14ac:knownFonts="1"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8"/>
      <color rgb="FF006100"/>
      <name val="Verdana"/>
      <family val="2"/>
    </font>
    <font>
      <sz val="8"/>
      <color rgb="FF9C0006"/>
      <name val="Verdana"/>
      <family val="2"/>
    </font>
    <font>
      <sz val="8"/>
      <color rgb="FF9C6500"/>
      <name val="Verdana"/>
      <family val="2"/>
    </font>
    <font>
      <sz val="8"/>
      <color rgb="FF3F3F76"/>
      <name val="Verdana"/>
      <family val="2"/>
    </font>
    <font>
      <b/>
      <sz val="8"/>
      <color rgb="FF3F3F3F"/>
      <name val="Verdana"/>
      <family val="2"/>
    </font>
    <font>
      <b/>
      <sz val="8"/>
      <color rgb="FFFA7D00"/>
      <name val="Verdana"/>
      <family val="2"/>
    </font>
    <font>
      <sz val="8"/>
      <color rgb="FFFA7D00"/>
      <name val="Verdana"/>
      <family val="2"/>
    </font>
    <font>
      <b/>
      <sz val="8"/>
      <color theme="0"/>
      <name val="Verdana"/>
      <family val="2"/>
    </font>
    <font>
      <sz val="8"/>
      <color rgb="FFFF0000"/>
      <name val="Verdana"/>
      <family val="2"/>
    </font>
    <font>
      <i/>
      <sz val="8"/>
      <color rgb="FF7F7F7F"/>
      <name val="Verdana"/>
      <family val="2"/>
    </font>
    <font>
      <b/>
      <sz val="8"/>
      <color theme="1"/>
      <name val="Verdana"/>
      <family val="2"/>
    </font>
    <font>
      <sz val="8"/>
      <color theme="0"/>
      <name val="Verdana"/>
      <family val="2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2"/>
      <color theme="1"/>
      <name val="Verdana"/>
      <family val="2"/>
    </font>
    <font>
      <u/>
      <sz val="8"/>
      <color theme="1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/>
    <xf numFmtId="0" fontId="1" fillId="0" borderId="0"/>
  </cellStyleXfs>
  <cellXfs count="45">
    <xf numFmtId="0" fontId="0" fillId="0" borderId="0" xfId="0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" fontId="0" fillId="0" borderId="10" xfId="0" applyNumberFormat="1" applyBorder="1"/>
    <xf numFmtId="9" fontId="0" fillId="0" borderId="0" xfId="0" applyNumberFormat="1"/>
    <xf numFmtId="1" fontId="0" fillId="0" borderId="16" xfId="0" applyNumberFormat="1" applyBorder="1"/>
    <xf numFmtId="0" fontId="0" fillId="33" borderId="10" xfId="0" applyFill="1" applyBorder="1" applyAlignment="1">
      <alignment horizontal="left"/>
    </xf>
    <xf numFmtId="1" fontId="17" fillId="34" borderId="13" xfId="0" applyNumberFormat="1" applyFont="1" applyFill="1" applyBorder="1"/>
    <xf numFmtId="1" fontId="17" fillId="34" borderId="14" xfId="0" applyNumberFormat="1" applyFont="1" applyFill="1" applyBorder="1"/>
    <xf numFmtId="0" fontId="17" fillId="34" borderId="14" xfId="0" applyFont="1" applyFill="1" applyBorder="1"/>
    <xf numFmtId="0" fontId="17" fillId="34" borderId="14" xfId="0" applyFont="1" applyFill="1" applyBorder="1" applyAlignment="1">
      <alignment horizontal="center"/>
    </xf>
    <xf numFmtId="0" fontId="17" fillId="34" borderId="14" xfId="0" applyFont="1" applyFill="1" applyBorder="1" applyAlignment="1">
      <alignment horizontal="left"/>
    </xf>
    <xf numFmtId="0" fontId="0" fillId="34" borderId="0" xfId="0" applyFill="1"/>
    <xf numFmtId="0" fontId="0" fillId="35" borderId="10" xfId="0" applyFill="1" applyBorder="1" applyAlignment="1">
      <alignment horizontal="left"/>
    </xf>
    <xf numFmtId="0" fontId="0" fillId="35" borderId="12" xfId="0" applyFill="1" applyBorder="1" applyAlignment="1">
      <alignment horizontal="left"/>
    </xf>
    <xf numFmtId="9" fontId="0" fillId="35" borderId="10" xfId="0" applyNumberFormat="1" applyFill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0" fillId="35" borderId="10" xfId="0" applyFill="1" applyBorder="1"/>
    <xf numFmtId="0" fontId="0" fillId="35" borderId="14" xfId="0" applyFill="1" applyBorder="1"/>
    <xf numFmtId="9" fontId="0" fillId="35" borderId="11" xfId="0" applyNumberFormat="1" applyFill="1" applyBorder="1" applyAlignment="1">
      <alignment horizontal="left"/>
    </xf>
    <xf numFmtId="0" fontId="0" fillId="35" borderId="11" xfId="0" applyFill="1" applyBorder="1" applyAlignment="1">
      <alignment horizontal="left"/>
    </xf>
    <xf numFmtId="0" fontId="20" fillId="35" borderId="11" xfId="0" applyFont="1" applyFill="1" applyBorder="1" applyAlignment="1">
      <alignment horizontal="left"/>
    </xf>
    <xf numFmtId="0" fontId="0" fillId="35" borderId="16" xfId="0" applyFill="1" applyBorder="1" applyAlignment="1">
      <alignment horizontal="left"/>
    </xf>
    <xf numFmtId="0" fontId="20" fillId="35" borderId="16" xfId="0" applyFont="1" applyFill="1" applyBorder="1" applyAlignment="1">
      <alignment horizontal="left"/>
    </xf>
    <xf numFmtId="9" fontId="20" fillId="35" borderId="11" xfId="0" applyNumberFormat="1" applyFont="1" applyFill="1" applyBorder="1" applyAlignment="1">
      <alignment horizontal="left"/>
    </xf>
    <xf numFmtId="9" fontId="20" fillId="35" borderId="10" xfId="0" applyNumberFormat="1" applyFont="1" applyFill="1" applyBorder="1" applyAlignment="1">
      <alignment horizontal="left"/>
    </xf>
    <xf numFmtId="0" fontId="20" fillId="35" borderId="12" xfId="0" applyFont="1" applyFill="1" applyBorder="1" applyAlignment="1">
      <alignment horizontal="left"/>
    </xf>
    <xf numFmtId="0" fontId="0" fillId="35" borderId="17" xfId="0" applyFill="1" applyBorder="1" applyAlignment="1">
      <alignment horizontal="left"/>
    </xf>
    <xf numFmtId="0" fontId="20" fillId="35" borderId="15" xfId="0" applyFont="1" applyFill="1" applyBorder="1" applyAlignment="1">
      <alignment horizontal="left"/>
    </xf>
    <xf numFmtId="0" fontId="0" fillId="35" borderId="16" xfId="0" applyFill="1" applyBorder="1"/>
    <xf numFmtId="0" fontId="0" fillId="35" borderId="18" xfId="0" applyFill="1" applyBorder="1" applyAlignment="1">
      <alignment horizontal="left"/>
    </xf>
    <xf numFmtId="0" fontId="20" fillId="35" borderId="10" xfId="0" applyFont="1" applyFill="1" applyBorder="1"/>
    <xf numFmtId="1" fontId="0" fillId="35" borderId="10" xfId="0" applyNumberFormat="1" applyFill="1" applyBorder="1"/>
    <xf numFmtId="165" fontId="0" fillId="35" borderId="10" xfId="0" applyNumberFormat="1" applyFill="1" applyBorder="1"/>
    <xf numFmtId="1" fontId="0" fillId="35" borderId="16" xfId="0" applyNumberFormat="1" applyFill="1" applyBorder="1"/>
    <xf numFmtId="165" fontId="0" fillId="35" borderId="16" xfId="0" applyNumberFormat="1" applyFill="1" applyBorder="1"/>
    <xf numFmtId="1" fontId="0" fillId="35" borderId="11" xfId="0" applyNumberFormat="1" applyFill="1" applyBorder="1"/>
    <xf numFmtId="1" fontId="0" fillId="35" borderId="15" xfId="0" applyNumberFormat="1" applyFill="1" applyBorder="1"/>
    <xf numFmtId="1" fontId="21" fillId="0" borderId="0" xfId="0" applyNumberFormat="1" applyFont="1"/>
    <xf numFmtId="165" fontId="0" fillId="33" borderId="10" xfId="0" applyNumberFormat="1" applyFill="1" applyBorder="1"/>
    <xf numFmtId="165" fontId="0" fillId="33" borderId="16" xfId="0" applyNumberFormat="1" applyFill="1" applyBorder="1"/>
    <xf numFmtId="0" fontId="0" fillId="33" borderId="10" xfId="0" applyFill="1" applyBorder="1" applyAlignment="1">
      <alignment horizontal="center"/>
    </xf>
    <xf numFmtId="0" fontId="0" fillId="33" borderId="16" xfId="0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3" xr:uid="{F78A1B63-A22E-48DE-AD63-7E619ECC9162}"/>
    <cellStyle name="Standaard 2 2" xfId="42" xr:uid="{00000000-0005-0000-0000-000025000000}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148">
    <dxf>
      <numFmt numFmtId="13" formatCode="0%"/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color auto="1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Verdana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0.00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5" formatCode="0.00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99CC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ooe/Desktop/Opbouw%20Wegen/contractinhou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1"/>
      <sheetName val="Blad2"/>
      <sheetName val="contractinhouden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898846-D1D3-47F9-A78D-048AC2DCD72D}" name="Tabel1" displayName="Tabel1" ref="A12:BZ111" totalsRowShown="0" headerRowDxfId="147" dataDxfId="145" headerRowBorderDxfId="146" tableBorderDxfId="144">
  <autoFilter ref="A12:BZ111" xr:uid="{ECEFD2CE-E6BA-4425-98C9-24E6E646251F}"/>
  <sortState xmlns:xlrd2="http://schemas.microsoft.com/office/spreadsheetml/2017/richdata2" ref="A74:BZ537">
    <sortCondition ref="G12:G539"/>
  </sortState>
  <tableColumns count="78">
    <tableColumn id="1" xr3:uid="{32F444C7-D536-4C90-9E39-835FA18B045E}" name="Beheerobject" dataDxfId="143"/>
    <tableColumn id="2" xr3:uid="{6D5C1988-4F0E-4FFF-AED4-EA97EDE216EC}" name="Traject" dataDxfId="142"/>
    <tableColumn id="3" xr3:uid="{A290F577-2C71-4A4D-95B6-0FE822895BB4}" name="Traject2" dataDxfId="141">
      <calculatedColumnFormula>Tabel1[[#This Row],[Beheerobject]]&amp;Tabel1[[#This Row],[Traject]]</calculatedColumnFormula>
    </tableColumn>
    <tableColumn id="4" xr3:uid="{E7EB2991-6BF0-428A-A4BC-00E3EBDFD12D}" name="Element ID" dataDxfId="140"/>
    <tableColumn id="48" xr3:uid="{84D000BC-ECFF-4F9A-90EF-0A3DE84BBC6D}" name="Element naam" dataDxfId="139"/>
    <tableColumn id="66" xr3:uid="{92571912-896D-4496-ABC8-BF0E5FF76B19}" name="Bijzonderheden" dataDxfId="138"/>
    <tableColumn id="5" xr3:uid="{16EA56EC-5538-4A68-9DF7-A2695339E2E3}" name="vanaf km" dataDxfId="137"/>
    <tableColumn id="6" xr3:uid="{63A5C72E-B36F-49F5-AE66-7EC5763E69F1}" name="tot km" dataDxfId="136"/>
    <tableColumn id="7" xr3:uid="{CF083FFE-C548-4014-93EF-FC7C337C23A6}" name="lengte (km)" dataDxfId="135">
      <calculatedColumnFormula>H13-G13</calculatedColumnFormula>
    </tableColumn>
    <tableColumn id="8" xr3:uid="{74BFBD46-FC80-436D-89B4-0CFF938D9571}" name="Jaar van aanleg weg" dataDxfId="134"/>
    <tableColumn id="42" xr3:uid="{0C5C8C85-1E9E-4B6A-A818-68FA08B6DFB1}" name="TypeWegAfkortingen" dataDxfId="133"/>
    <tableColumn id="43" xr3:uid="{D311B151-FD9F-4D1A-9B69-9161AB5BCD28}" name="TypeWeg" dataDxfId="132">
      <calculatedColumnFormula>IFERROR(INDEX(Tabel2[Omschrijving],MATCH(Tabel1[[#This Row],[TypeWegAfkortingen]],Tabel2[Onderdeeltype],0),1),"")</calculatedColumnFormula>
    </tableColumn>
    <tableColumn id="10" xr3:uid="{1CD53A63-3170-44D7-8784-40C3406F8B53}" name="Verwijderd [mm]" dataDxfId="131" totalsRowDxfId="130"/>
    <tableColumn id="44" xr3:uid="{4603B67C-C133-42D4-8E63-BD92926A80D1}" name="Teervrij/Teerhoudend" dataDxfId="129" totalsRowDxfId="128"/>
    <tableColumn id="45" xr3:uid="{94A8F9DC-6637-46F5-8EB6-F8D226EAEF18}" name="Frezen/Opbreken" dataDxfId="127" totalsRowDxfId="126"/>
    <tableColumn id="64" xr3:uid="{4E59A8D8-3CAD-42FB-B33A-EBDC26F37322}" name="BouwdeelCoating" dataDxfId="125" totalsRowDxfId="124"/>
    <tableColumn id="70" xr3:uid="{95583784-6FBA-4727-BE64-A28FC138A683}" name="Kleur" dataDxfId="123" totalsRowDxfId="122"/>
    <tableColumn id="71" xr3:uid="{2ECBDC20-0D7B-4E2F-AED6-35054CF07A62}" name="Type" dataDxfId="121" totalsRowDxfId="120"/>
    <tableColumn id="72" xr3:uid="{C42CC2F5-F25B-4103-9CA9-63A953068FDC}" name="Leverancier" dataDxfId="119" totalsRowDxfId="118"/>
    <tableColumn id="78" xr3:uid="{236F2C55-468D-441E-B783-BA7D9B16C309}" name="JaarVanAanleg Coating" dataDxfId="117" totalsRowDxfId="116"/>
    <tableColumn id="51" xr3:uid="{BCDA4AA5-85B4-4FCF-BB40-58896033234F}" name="BouwdeelDeklaag" dataDxfId="115" totalsRowDxfId="114"/>
    <tableColumn id="52" xr3:uid="{11AB6E1D-D008-4A0D-B5AE-080DBFEC0EF4}" name="Meerkeuzelijstje deklaagtype" dataDxfId="113">
      <calculatedColumnFormula>IFERROR(MID(Tabel1[[#This Row],[BouwdeelDeklaag]],1,SEARCH(" ",Tabel1[[#This Row],[BouwdeelDeklaag]],1)-1),Tabel1[[#This Row],[BouwdeelDeklaag]])</calculatedColumnFormula>
    </tableColumn>
    <tableColumn id="11" xr3:uid="{5C0E470C-C27F-43EF-A700-5350CBD4C2E4}" name="TypeDeklaag" dataDxfId="112" totalsRowDxfId="111"/>
    <tableColumn id="65" xr3:uid="{61E5411F-9DA9-4972-8D14-1AC6B2B0C2F0}" name="TypeSteenslag" dataDxfId="110" totalsRowDxfId="109"/>
    <tableColumn id="12" xr3:uid="{0DD69256-B014-4328-B2C0-71BED7E6088D}" name="PR [%]" dataDxfId="108" totalsRowDxfId="107"/>
    <tableColumn id="13" xr3:uid="{0135967A-065E-4E86-B9B1-F5FEB9F682EE}" name="bitumen" dataDxfId="106" totalsRowDxfId="105"/>
    <tableColumn id="14" xr3:uid="{9BA9F928-8117-4C7E-BB21-053D69CD8232}" name="deklaag dikte [mm]" dataDxfId="104" totalsRowDxfId="103"/>
    <tableColumn id="15" xr3:uid="{ABFD201F-EEE5-4AF6-BDCC-066D97806952}" name="deklaag mengselcode" dataDxfId="102" totalsRowDxfId="101"/>
    <tableColumn id="49" xr3:uid="{7B586C13-0F83-44DE-A5BD-4CE9A74F9CCB}" name="JaarVanAanleg deklaag" dataDxfId="100" totalsRowDxfId="99"/>
    <tableColumn id="46" xr3:uid="{CFB8A01F-6207-4C60-8F6F-30E2FA4FCC70}" name="BouwdeelTussenlaag" dataDxfId="98" totalsRowDxfId="97"/>
    <tableColumn id="47" xr3:uid="{CBC3BFC7-A3E7-4343-BF6C-4A17DE4B6DE7}" name="Meerkeuzelijstje Tussenlaag" dataDxfId="96" totalsRowDxfId="95">
      <calculatedColumnFormula>IFERROR(MID(Tabel1[[#This Row],[BouwdeelTussenlaag]],1,SEARCH(" ",Tabel1[[#This Row],[BouwdeelTussenlaag]],1)-1),Tabel1[[#This Row],[BouwdeelTussenlaag]])</calculatedColumnFormula>
    </tableColumn>
    <tableColumn id="16" xr3:uid="{40CC68D3-343A-497F-8F01-D475D2F32914}" name="tussenlaag type" dataDxfId="94" totalsRowDxfId="93"/>
    <tableColumn id="17" xr3:uid="{A5B92BD0-49DB-4D09-8685-A5E2B202F750}" name="PR [%]2" dataDxfId="92" totalsRowDxfId="91"/>
    <tableColumn id="18" xr3:uid="{F5A7DC0B-9968-47DA-A4DD-E8D27BB56CED}" name="bitumen2" dataDxfId="90" totalsRowDxfId="89"/>
    <tableColumn id="19" xr3:uid="{1B7C1D91-1654-47FF-8E24-D333E59789D4}" name="tussenlaag dikte [mm]" dataDxfId="88" totalsRowDxfId="87"/>
    <tableColumn id="20" xr3:uid="{0752CACF-941E-4897-BB83-E6C1ED762CBD}" name="mengselcode" dataDxfId="86" totalsRowDxfId="85"/>
    <tableColumn id="60" xr3:uid="{338203CD-BC04-4D8E-8EE7-D8598A754615}" name="JaarVanAanleg Tussenlaag" dataDxfId="84" totalsRowDxfId="83"/>
    <tableColumn id="67" xr3:uid="{20AECFBD-CAE9-425F-89E6-E06A70242E1A}" name="BouwdeelAsfaltWapening" dataDxfId="82" totalsRowDxfId="81"/>
    <tableColumn id="69" xr3:uid="{EC12F4EA-6932-41F4-B69A-5BA52A6862C0}" name="Meerkeuzelijstje AsfaltWapening" dataDxfId="80" totalsRowDxfId="79">
      <calculatedColumnFormula>IFERROR(MID(Tabel1[[#This Row],[BouwdeelAsfaltWapening]],1,SEARCH(" ",Tabel1[[#This Row],[BouwdeelAsfaltWapening]],1)-1),Tabel1[[#This Row],[BouwdeelAsfaltWapening]])</calculatedColumnFormula>
    </tableColumn>
    <tableColumn id="68" xr3:uid="{9D9A78D9-12BD-482E-8EF8-48C448846CEB}" name="AsfaltWapening type" dataDxfId="78" totalsRowDxfId="77"/>
    <tableColumn id="73" xr3:uid="{56EC5EFB-179D-411D-A68F-C806F3ECEDD5}" name="Leverancier Asfaltwapening" dataDxfId="76" totalsRowDxfId="75"/>
    <tableColumn id="79" xr3:uid="{70BAF1B1-BD79-4B0C-B43D-8FC2E03F15B2}" name="JaarVanAanleg Asfaltwapening" dataDxfId="74" totalsRowDxfId="73"/>
    <tableColumn id="50" xr3:uid="{95766888-8E88-40DF-97CF-8F661704671F}" name="BouwdeelOnderlaag" dataDxfId="72" totalsRowDxfId="71"/>
    <tableColumn id="53" xr3:uid="{BEABC98C-84E5-4F1D-99C2-CECF441DF5AD}" name="Meerkeuzelijstje Onderlaag" dataDxfId="70" totalsRowDxfId="69">
      <calculatedColumnFormula>IFERROR(MID(Tabel1[[#This Row],[BouwdeelOnderlaag]],1,SEARCH(" ",Tabel1[[#This Row],[BouwdeelOnderlaag]],1)-1),Tabel1[[#This Row],[BouwdeelOnderlaag]])</calculatedColumnFormula>
    </tableColumn>
    <tableColumn id="21" xr3:uid="{F5602384-9225-46D3-AFB5-5131B5A11C42}" name="onderlaag type" dataDxfId="68" totalsRowDxfId="67"/>
    <tableColumn id="22" xr3:uid="{AB853190-1DC6-4C5F-AEE2-20E033D8087A}" name="PR [%]3" dataDxfId="66" totalsRowDxfId="65"/>
    <tableColumn id="23" xr3:uid="{7F62E48C-F9B6-478B-9640-1F17B55D7089}" name="bitumen3" dataDxfId="64" totalsRowDxfId="63"/>
    <tableColumn id="24" xr3:uid="{502A8373-5EAD-4C9A-8E72-8DFEDEBA130A}" name="onderlaag dikte [mm]" dataDxfId="62" totalsRowDxfId="61"/>
    <tableColumn id="25" xr3:uid="{861ED1BB-39C8-4026-B5EA-A35D323B1E2F}" name="mengselcode2" dataDxfId="60" totalsRowDxfId="59"/>
    <tableColumn id="41" xr3:uid="{093A0FD9-4595-4DB4-A5A2-20C3723EF007}" name="JaarVanAanleg Onderlaag" dataDxfId="58" totalsRowDxfId="57"/>
    <tableColumn id="54" xr3:uid="{EC6BC9C4-879D-41B7-9D83-0BB3E6C644C6}" name="BouwdeelOnderlaag2" dataDxfId="56" totalsRowDxfId="55"/>
    <tableColumn id="55" xr3:uid="{C690C2C5-F8B3-4F98-B2FC-D6EC7326F076}" name="Meerkeuzelijstje Onderlaag3" dataDxfId="54" totalsRowDxfId="53">
      <calculatedColumnFormula>IFERROR(MID(Tabel1[[#This Row],[BouwdeelOnderlaag]],1,SEARCH(" ",Tabel1[[#This Row],[BouwdeelOnderlaag]],1)-1),Tabel1[[#This Row],[BouwdeelOnderlaag]])</calculatedColumnFormula>
    </tableColumn>
    <tableColumn id="26" xr3:uid="{29F99913-183C-4AC8-B4CF-70EC4FDA8C01}" name="onderlaag 2 type" dataDxfId="52" totalsRowDxfId="51"/>
    <tableColumn id="27" xr3:uid="{1A32E7EB-DB9B-469D-B496-1168E9883FD8}" name="PR [%]7" dataDxfId="50" totalsRowDxfId="49"/>
    <tableColumn id="28" xr3:uid="{875F8BA4-9772-45CC-95D9-5A4C2DCFCE48}" name="bitumen8" dataDxfId="48" totalsRowDxfId="47"/>
    <tableColumn id="29" xr3:uid="{4AFD8FD7-9487-4EFF-99BE-CF8CD25DBB58}" name="onderlaag 2 dikte [mm]" dataDxfId="46" totalsRowDxfId="45"/>
    <tableColumn id="30" xr3:uid="{16DAA36E-1A99-4030-8AD5-F4001834CC7C}" name="mengselcode3" dataDxfId="44" totalsRowDxfId="43"/>
    <tableColumn id="61" xr3:uid="{E2C723B6-1D3D-42EF-BDC5-725612267AF0}" name="JaarVanAanleg Onderlaag 2" dataDxfId="42" totalsRowDxfId="41"/>
    <tableColumn id="9" xr3:uid="{77E622D8-8A95-474C-9215-CD076FCD63E2}" name="BouwdeelMembraan" dataDxfId="40" totalsRowDxfId="39"/>
    <tableColumn id="56" xr3:uid="{6C865B67-D101-4BE5-AAE5-23EBAF26C252}" name="Meerkeuzelijstje Membraan" dataDxfId="38" totalsRowDxfId="37">
      <calculatedColumnFormula>IFERROR(MID(Tabel1[[#This Row],[BouwdeelMembraan]],1,SEARCH(" ",Tabel1[[#This Row],[BouwdeelMembraan]],1)-1),Tabel1[[#This Row],[BouwdeelMembraan]])</calculatedColumnFormula>
    </tableColumn>
    <tableColumn id="35" xr3:uid="{0B6AFB29-B4F1-4DEE-9D4F-0061CD2CAFD1}" name="TypeMembraan" dataDxfId="36" totalsRowDxfId="35"/>
    <tableColumn id="76" xr3:uid="{C61238EE-3B17-4857-AF4F-B8D6590E5BCA}" name="LeverancierMembraan" dataDxfId="34" totalsRowDxfId="33"/>
    <tableColumn id="74" xr3:uid="{BF70B6DA-AA34-4CA4-BB36-3F26BF791491}" name="JaarVanAanlegMembraan" dataDxfId="32" totalsRowDxfId="31"/>
    <tableColumn id="77" xr3:uid="{8270F757-CF09-44A7-B247-1F9B87E07F42}" name="BouwdeelFundering" dataDxfId="30" totalsRowDxfId="29"/>
    <tableColumn id="57" xr3:uid="{B5F3513D-CFC8-436E-8A4F-5B3C0E2CA142}" name="MeerkeuzelijstjeFundering" dataDxfId="28" totalsRowDxfId="27">
      <calculatedColumnFormula>IFERROR(MID(Tabel1[[#This Row],[BouwdeelFundering]],1,SEARCH(" ",Tabel1[[#This Row],[BouwdeelFundering]],1)-1),Tabel1[[#This Row],[BouwdeelFundering]])</calculatedColumnFormula>
    </tableColumn>
    <tableColumn id="31" xr3:uid="{67799898-BC74-49B9-AE99-F51611CC22CF}" name="funderingstype" dataDxfId="26" totalsRowDxfId="25"/>
    <tableColumn id="32" xr3:uid="{ED20FD77-9C66-43CB-AFB6-16558F39D48D}" name="sortering" dataDxfId="24" totalsRowDxfId="23"/>
    <tableColumn id="33" xr3:uid="{C6F780D8-25F7-4EB9-B44C-8AEEEBB1A4E1}" name="funderingsdikte [mm]" dataDxfId="22" totalsRowDxfId="21"/>
    <tableColumn id="62" xr3:uid="{3E37C966-419D-4D06-A69C-48457A4320A7}" name="JaarVanAanleg Fundering" dataDxfId="20" totalsRowDxfId="19"/>
    <tableColumn id="58" xr3:uid="{FC52ABFF-0CDC-4B15-AF26-CB7657DBB72C}" name="BouwdeelZandbed" dataDxfId="18" totalsRowDxfId="17"/>
    <tableColumn id="59" xr3:uid="{505315BC-6000-48F6-898E-97A887267E0D}" name="MeerkeuzelijstjeZandbed" dataDxfId="16" totalsRowDxfId="15">
      <calculatedColumnFormula>IFERROR(MID(Tabel1[[#This Row],[BouwdeelZandbed]],1,SEARCH(" ",Tabel1[[#This Row],[BouwdeelZandbed]],1)-1),Tabel1[[#This Row],[BouwdeelZandbed]])</calculatedColumnFormula>
    </tableColumn>
    <tableColumn id="34" xr3:uid="{C460A9BF-521A-4B7F-8EC4-DAC9948DE8E3}" name="Maatregel Zandbed" dataDxfId="14" totalsRowDxfId="13"/>
    <tableColumn id="36" xr3:uid="{48ABF008-0629-4371-A60D-5527AF7BB625}" name="Dikte zandbed [mm]" dataDxfId="12" totalsRowDxfId="11"/>
    <tableColumn id="63" xr3:uid="{62899B8A-FF0B-4B42-A290-B5574418E2E5}" name="JaarVanAanleg Zandbed" dataDxfId="10" totalsRowDxfId="9"/>
    <tableColumn id="37" xr3:uid="{6ECA16B9-C3AC-4CB8-ACD3-EAAB6EFAB822}" name="projectnummer" dataDxfId="8" totalsRowDxfId="7"/>
    <tableColumn id="38" xr3:uid="{D91A893B-CF59-4E98-ACB6-B4DABB14F026}" name="contractnummer" dataDxfId="6" totalsRowDxfId="5"/>
    <tableColumn id="39" xr3:uid="{8E8A3227-9DA9-44E4-AC25-EB6E3D8BD13C}" name="Onderhoud of nieuwbouw" dataDxfId="4" totalsRowDxfId="3"/>
    <tableColumn id="40" xr3:uid="{4402E2F3-F5F0-4F12-8EA7-E0D4D4950FDF}" name="Aannemer" dataDxfId="2" totalsRowDxfId="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974D7F-EA44-4320-8AC6-3DCED01ADFEB}" name="Tabel2" displayName="Tabel2" ref="H4:I58" totalsRowShown="0">
  <autoFilter ref="H4:I58" xr:uid="{B0C23949-5D8F-4D8F-9BA3-E07E58A29C44}"/>
  <sortState xmlns:xlrd2="http://schemas.microsoft.com/office/spreadsheetml/2017/richdata2" ref="H5:I41">
    <sortCondition ref="I4:I41"/>
  </sortState>
  <tableColumns count="2">
    <tableColumn id="1" xr3:uid="{3E1CB1F7-EDC2-43DB-B9A0-2844438F1A5F}" name="Onderdeeltype"/>
    <tableColumn id="2" xr3:uid="{E454A9EB-CB8B-4423-B2AD-F0924D9F0A87}" name="Omschrijving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AB8CEE2-0A64-4A06-86D9-DB7EEE864F81}" name="Tabel6" displayName="Tabel6" ref="F4:F18" totalsRowShown="0">
  <autoFilter ref="F4:F18" xr:uid="{87BAF481-7C6B-4DFF-AF51-ED71406150CE}"/>
  <tableColumns count="1">
    <tableColumn id="1" xr3:uid="{CF170E27-0171-4C50-81F3-D416B1145829}" name="Bouwdelen wegverharding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2CB212A-3A7C-422A-9497-48FA72AE2FF3}" name="Tabel7" displayName="Tabel7" ref="A4:A23" totalsRowShown="0">
  <autoFilter ref="A4:A23" xr:uid="{3352F92E-5EA3-4C27-ADD3-C00BFDE9F9E6}"/>
  <tableColumns count="1">
    <tableColumn id="1" xr3:uid="{E336761C-0B43-42DE-ADD3-C73ED3A856FE}" name="Elementen Weg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1920E82-0DE1-4E15-B2BE-103A212B5202}" name="Tabel8" displayName="Tabel8" ref="N4:N9" totalsRowShown="0">
  <autoFilter ref="N4:N9" xr:uid="{1AC4E14D-7033-4980-B3CD-12F6E36E4376}"/>
  <tableColumns count="1">
    <tableColumn id="1" xr3:uid="{8B4FFCC9-10CF-4263-B742-AC761B60C4A6}" name="Betonverhardin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BE96437-A4D6-4453-8838-D6D319275A98}" name="Tabel5" displayName="Tabel5" ref="K4:L49" totalsRowShown="0">
  <autoFilter ref="K4:L49" xr:uid="{5D24D8D1-CB48-45FF-8AE9-0537371DBCDA}"/>
  <sortState xmlns:xlrd2="http://schemas.microsoft.com/office/spreadsheetml/2017/richdata2" ref="K5:L40">
    <sortCondition ref="K4:K40"/>
  </sortState>
  <tableColumns count="2">
    <tableColumn id="1" xr3:uid="{F63C811C-4A80-4415-AD9B-E0DA1219CF28}" name="Deklaag"/>
    <tableColumn id="2" xr3:uid="{46AD219C-B29F-4110-9CE0-7AAD15CEE27D}" name="Opmerkinge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7118C39-B478-4A9C-9BC3-E3CC8F37A98D}" name="Tabel4" displayName="Tabel4" ref="R4:R11" totalsRowShown="0">
  <autoFilter ref="R4:R11" xr:uid="{52CF074A-480A-4B39-A0FF-DA9B934E60BD}"/>
  <tableColumns count="1">
    <tableColumn id="1" xr3:uid="{4917889F-252C-4AD9-AB18-881E0E952BE9}" name="Frezen/Opbreken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05D2D9-9E71-48A6-B176-672AFF10623E}" name="Tabel3" displayName="Tabel3" ref="P4:P9" totalsRowShown="0">
  <autoFilter ref="P4:P9" xr:uid="{591CE99C-5327-4989-B466-C552A918CC19}"/>
  <tableColumns count="1">
    <tableColumn id="1" xr3:uid="{225AD037-5F74-4FD6-B395-04470E0923D9}" name="Teervrij of teerhouden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D738123-26D9-4788-A2BA-F5C172D7F27D}" name="Tabel9" displayName="Tabel9" ref="T4:U25" totalsRowShown="0">
  <autoFilter ref="T4:U25" xr:uid="{CE2E3DB4-5B06-46CE-B218-B92E164AA663}"/>
  <tableColumns count="2">
    <tableColumn id="1" xr3:uid="{D17D5B56-A17E-4DEE-87A1-1451991F1AD3}" name="Fundering"/>
    <tableColumn id="2" xr3:uid="{4A4E1DFB-2396-4A8A-8FBE-2A0B470E1C70}" name="Opmerkingen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6F80350-7D5A-4D68-B79C-BC08A5ECD639}" name="Tabel12" displayName="Tabel12" ref="W4:X18" totalsRowShown="0">
  <autoFilter ref="W4:X18" xr:uid="{A565611B-DC3F-4A50-9AB0-A4EE144CA601}"/>
  <tableColumns count="2">
    <tableColumn id="1" xr3:uid="{3EBF82EE-1A6C-4180-AF41-B8162B8BDFB9}" name="Tussenlaag"/>
    <tableColumn id="2" xr3:uid="{5AF0C9B0-0752-4BCF-A720-E50D70541432}" name="Opmerkingen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A65AB9CF-8CAD-4D9C-B46E-53604BE2CC0A}" name="Tabel13" displayName="Tabel13" ref="Z4:AA15" totalsRowShown="0">
  <autoFilter ref="Z4:AA15" xr:uid="{37012098-3887-4786-8C34-7A3C35E16DE6}"/>
  <sortState xmlns:xlrd2="http://schemas.microsoft.com/office/spreadsheetml/2017/richdata2" ref="Z5:AA15">
    <sortCondition ref="Z4:Z15"/>
  </sortState>
  <tableColumns count="2">
    <tableColumn id="1" xr3:uid="{73E704CA-8A63-41B0-B2DD-FAAF571C81D6}" name="Onderlaag"/>
    <tableColumn id="2" xr3:uid="{795A3C68-1AFF-4EF5-8B50-022FF6DED657}" name="Opmerkingen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A336628-A8C0-489A-ACA8-452D62F88DD4}" name="Tabel14" displayName="Tabel14" ref="AC4:AD10" totalsRowShown="0">
  <autoFilter ref="AC4:AD10" xr:uid="{440161B9-12D4-4B7C-9560-B7B9363EC172}"/>
  <tableColumns count="2">
    <tableColumn id="1" xr3:uid="{0D484C7B-C528-4F31-8B8D-21D9CCADD875}" name="Zandbed"/>
    <tableColumn id="2" xr3:uid="{21076C12-47B6-49FD-9827-D6A3A33AE7C5}" name="Opmerkinge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9394CB4-BE59-4149-9784-37D7B4336E39}" name="Tabel10" displayName="Tabel10" ref="AG4:AH8" totalsRowShown="0">
  <autoFilter ref="AG4:AH8" xr:uid="{69394CB4-BE59-4149-9784-37D7B4336E39}"/>
  <tableColumns count="2">
    <tableColumn id="1" xr3:uid="{F8F1AE96-DCD2-4D58-9974-8A17D76B6650}" name="Steenslag"/>
    <tableColumn id="2" xr3:uid="{61D7883A-1A66-4886-8905-8F6895CE45AB}" name="Opmerkinge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C05C671-998A-4315-A44F-E6CCB5F71C57}" name="Tabel11" displayName="Tabel11" ref="AJ4:AK67" totalsRowShown="0">
  <autoFilter ref="AJ4:AK67" xr:uid="{FC05C671-998A-4315-A44F-E6CCB5F71C57}"/>
  <tableColumns count="2">
    <tableColumn id="1" xr3:uid="{0561B1F8-9866-4186-A257-AE40128EB004}" name="PR" dataDxfId="0"/>
    <tableColumn id="2" xr3:uid="{16221F69-D4DF-4008-BDBE-4887E423F824}" name="opmerkingen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1B66FB87-18B8-4CEC-B5EB-E3AF3A4DD25E}" name="Tabel16" displayName="Tabel16" ref="AM4:AN12" totalsRowShown="0">
  <autoFilter ref="AM4:AN12" xr:uid="{1B66FB87-18B8-4CEC-B5EB-E3AF3A4DD25E}"/>
  <tableColumns count="2">
    <tableColumn id="1" xr3:uid="{88F08EC4-6AC9-45C1-91EC-85236E36900B}" name="Asfaltwapening"/>
    <tableColumn id="2" xr3:uid="{9E2BBDD2-1858-456A-8935-8B5B28B018B7}" name="Kolom1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42CDFA1-06C3-4E43-A932-491BEBA2FFF5}" name="Tabel17" displayName="Tabel17" ref="AP4:AQ7" totalsRowShown="0">
  <autoFilter ref="AP4:AQ7" xr:uid="{7443DD6F-35EB-48C4-B046-42A5BCF04AD3}"/>
  <tableColumns count="2">
    <tableColumn id="1" xr3:uid="{52E5A84B-9165-446D-BF4B-D1AFE654B922}" name="KleurCoating"/>
    <tableColumn id="2" xr3:uid="{2280D8D0-AE40-4C84-88F4-219E20734FD5}" name="omschrijving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21130C0-6A3E-4AF2-9858-273308C58C49}" name="Tabel18" displayName="Tabel18" ref="AS4:AT8" totalsRowShown="0">
  <autoFilter ref="AS4:AT8" xr:uid="{B647DA2A-82C9-40E6-A2BC-01EDFBE959B1}"/>
  <tableColumns count="2">
    <tableColumn id="1" xr3:uid="{517436B3-7ABD-429D-8CD4-1A43A2B50FB4}" name="TypeCoating"/>
    <tableColumn id="2" xr3:uid="{6F665CB0-3DB5-4ED2-9839-DB21EE1A6117}" name="omschrijving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399A048-1E5B-4465-B33E-457201900C07}" name="Tabel19" displayName="Tabel19" ref="AV4:AW8" totalsRowShown="0">
  <autoFilter ref="AV4:AW8" xr:uid="{BE8DB4C2-C800-4B95-A4BA-1A920641AFDE}"/>
  <tableColumns count="2">
    <tableColumn id="1" xr3:uid="{5238C7E4-9917-4BBE-B80D-B07944B81903}" name="Leveranciers coating/wapening"/>
    <tableColumn id="2" xr3:uid="{547B0A8A-8A2B-4524-8DCF-26A23CA3EC87}" name="Omschrijving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815BFF0B-A053-4EDA-B170-728CE270B49B}" name="Tabel20" displayName="Tabel20" ref="AY4:AZ14" totalsRowShown="0">
  <autoFilter ref="AY4:AZ14" xr:uid="{F242DD37-107C-450E-B505-5206A6BD9497}"/>
  <tableColumns count="2">
    <tableColumn id="1" xr3:uid="{525796DF-04A4-443D-ADCC-D158A83B4862}" name="Elementverhardingen"/>
    <tableColumn id="2" xr3:uid="{DF8C3B8C-A9CF-4EB3-9330-DABDE47F62C3}" name="Omschrijving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19034F9-EB53-40CA-B0E2-14874C341249}" name="Tabel22" displayName="Tabel22" ref="C4:D16" totalsRowShown="0">
  <autoFilter ref="C4:D16" xr:uid="{BECCA432-4528-46F5-84FB-7344CB41A92E}"/>
  <tableColumns count="2">
    <tableColumn id="1" xr3:uid="{4CD5A9C8-969F-44BC-BE3C-FCA94FAFC471}" name="Bouwdelen Fietspad"/>
    <tableColumn id="2" xr3:uid="{EDA07238-F9E8-4679-8B19-077B096C5F3B}" name="Omschrijving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320C759-F008-4C3A-9A5B-D226D3FF22C9}" name="Tabel21" displayName="Tabel21" ref="BB4:BC8" totalsRowShown="0">
  <autoFilter ref="BB4:BC8" xr:uid="{B249EF59-7C81-4413-8699-74EB07F451FF}"/>
  <tableColumns count="2">
    <tableColumn id="1" xr3:uid="{A1722D4B-A160-4106-B5A4-B4510DE97548}" name="Onderhoud/Nieuwbouw"/>
    <tableColumn id="2" xr3:uid="{E36DC6D7-2115-4F2F-ADA3-F8093CCAA7AA}" name="Omschrijving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1A35F088-FDC3-448D-9417-31691AA98C88}" name="Tabel23" displayName="Tabel23" ref="BE4:BF14" totalsRowShown="0">
  <autoFilter ref="BE4:BF14" xr:uid="{1A35F088-FDC3-448D-9417-31691AA98C88}"/>
  <tableColumns count="2">
    <tableColumn id="1" xr3:uid="{959017B7-548C-4223-BB28-3DA1AF60BBA0}" name="Membraan"/>
    <tableColumn id="2" xr3:uid="{BEBEA051-3285-449E-9626-B7FACE1BD369}" name="Omschrijving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9C7C5CBE-E6BB-40EA-B563-DD0F3484D9D0}" name="Tabel24" displayName="Tabel24" ref="BH4:BI10" totalsRowShown="0">
  <autoFilter ref="BH4:BI10" xr:uid="{9C7C5CBE-E6BB-40EA-B563-DD0F3484D9D0}"/>
  <tableColumns count="2">
    <tableColumn id="1" xr3:uid="{FC25B518-E8C8-40D3-BD2F-FF26943DA997}" name="LeveranciersMembraan"/>
    <tableColumn id="2" xr3:uid="{0D9C1AB1-4B29-475B-A3D7-82E3F85E2565}" name="Omschrijv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560"/>
  <sheetViews>
    <sheetView topLeftCell="BF1" zoomScale="85" zoomScaleNormal="85" workbookViewId="0">
      <selection activeCell="BI15" sqref="BI15"/>
    </sheetView>
  </sheetViews>
  <sheetFormatPr defaultColWidth="50.75" defaultRowHeight="10.199999999999999" outlineLevelCol="1" x14ac:dyDescent="0.2"/>
  <cols>
    <col min="1" max="1" width="16" style="1" bestFit="1" customWidth="1"/>
    <col min="2" max="2" width="10.625" style="1" bestFit="1" customWidth="1"/>
    <col min="3" max="3" width="11.625" style="1" customWidth="1" outlineLevel="1"/>
    <col min="4" max="4" width="14.125" style="1" bestFit="1" customWidth="1"/>
    <col min="5" max="5" width="16.875" style="1" bestFit="1" customWidth="1"/>
    <col min="6" max="6" width="23.375" style="1" customWidth="1"/>
    <col min="7" max="7" width="12.625" customWidth="1"/>
    <col min="8" max="8" width="10.25" customWidth="1"/>
    <col min="9" max="9" width="14" customWidth="1" outlineLevel="1"/>
    <col min="10" max="10" width="23.625" style="4" customWidth="1" outlineLevel="1" collapsed="1"/>
    <col min="11" max="11" width="24" style="3" bestFit="1" customWidth="1"/>
    <col min="12" max="12" width="32.625" style="3" bestFit="1" customWidth="1"/>
    <col min="13" max="13" width="19.25" style="2" bestFit="1" customWidth="1"/>
    <col min="14" max="14" width="24.25" style="3" bestFit="1" customWidth="1"/>
    <col min="15" max="15" width="20" style="3" bestFit="1" customWidth="1"/>
    <col min="16" max="16" width="19.625" style="3" bestFit="1" customWidth="1"/>
    <col min="17" max="17" width="8.25" style="3" customWidth="1"/>
    <col min="18" max="18" width="11.75" style="3" bestFit="1" customWidth="1"/>
    <col min="19" max="20" width="14.375" style="3" customWidth="1"/>
    <col min="21" max="21" width="20.375" bestFit="1" customWidth="1"/>
    <col min="22" max="22" width="31.125" customWidth="1" outlineLevel="1"/>
    <col min="23" max="23" width="27" style="3" bestFit="1" customWidth="1"/>
    <col min="24" max="24" width="17.875" style="3" bestFit="1" customWidth="1"/>
    <col min="25" max="25" width="10.25" style="3" bestFit="1" customWidth="1"/>
    <col min="26" max="26" width="12.25" style="3" customWidth="1"/>
    <col min="27" max="27" width="21.625" style="3" bestFit="1" customWidth="1"/>
    <col min="28" max="28" width="24.25" style="3" bestFit="1" customWidth="1"/>
    <col min="29" max="29" width="26.125" style="3" bestFit="1" customWidth="1"/>
    <col min="30" max="30" width="24" style="3" bestFit="1" customWidth="1"/>
    <col min="31" max="31" width="30.625" style="3" customWidth="1" outlineLevel="1"/>
    <col min="32" max="32" width="18.75" style="3" bestFit="1" customWidth="1"/>
    <col min="33" max="33" width="8.375" style="3" customWidth="1"/>
    <col min="34" max="34" width="12.625" style="3" bestFit="1" customWidth="1"/>
    <col min="35" max="35" width="24.375" style="3" bestFit="1" customWidth="1"/>
    <col min="36" max="36" width="27.125" style="3" bestFit="1" customWidth="1"/>
    <col min="37" max="37" width="29.875" style="3" bestFit="1" customWidth="1"/>
    <col min="38" max="38" width="28.125" style="3" bestFit="1" customWidth="1"/>
    <col min="39" max="39" width="18.125" style="3" customWidth="1" outlineLevel="1"/>
    <col min="40" max="40" width="23.625" style="3" bestFit="1" customWidth="1"/>
    <col min="41" max="41" width="16" style="3" bestFit="1" customWidth="1"/>
    <col min="42" max="42" width="16" style="3" customWidth="1"/>
    <col min="43" max="43" width="22.75" style="3" bestFit="1" customWidth="1"/>
    <col min="44" max="44" width="29.625" style="3" customWidth="1" outlineLevel="1"/>
    <col min="45" max="45" width="16.875" style="3" customWidth="1"/>
    <col min="46" max="46" width="11.25" style="3" bestFit="1" customWidth="1"/>
    <col min="47" max="47" width="12.625" style="3" bestFit="1" customWidth="1"/>
    <col min="48" max="48" width="12.625" style="3" customWidth="1"/>
    <col min="49" max="49" width="17.375" style="3" bestFit="1" customWidth="1"/>
    <col min="50" max="50" width="28.375" style="3" bestFit="1" customWidth="1"/>
    <col min="51" max="51" width="23.75" style="3" bestFit="1" customWidth="1"/>
    <col min="52" max="52" width="25" style="3" customWidth="1" outlineLevel="1"/>
    <col min="53" max="53" width="19.375" style="3" bestFit="1" customWidth="1"/>
    <col min="54" max="54" width="11.25" style="3" bestFit="1" customWidth="1"/>
    <col min="55" max="55" width="12.625" style="3" bestFit="1" customWidth="1"/>
    <col min="56" max="56" width="25.25" style="3" bestFit="1" customWidth="1"/>
    <col min="57" max="57" width="27.875" style="3" bestFit="1" customWidth="1"/>
    <col min="58" max="58" width="30.25" style="3" bestFit="1" customWidth="1"/>
    <col min="59" max="59" width="22.75" style="3" bestFit="1" customWidth="1"/>
    <col min="60" max="60" width="14.625" style="3" customWidth="1" outlineLevel="1"/>
    <col min="61" max="61" width="19.875" style="3" customWidth="1"/>
    <col min="62" max="62" width="12.375" style="3" bestFit="1" customWidth="1"/>
    <col min="63" max="63" width="24.125" style="3" bestFit="1" customWidth="1"/>
    <col min="64" max="64" width="24.125" style="3" customWidth="1"/>
    <col min="65" max="65" width="21.125" style="3" customWidth="1" outlineLevel="1"/>
    <col min="66" max="66" width="9.125" style="3" customWidth="1"/>
    <col min="67" max="67" width="20" style="3" bestFit="1" customWidth="1"/>
    <col min="68" max="68" width="21.875" style="3" bestFit="1" customWidth="1"/>
    <col min="69" max="69" width="19.875" style="3" bestFit="1" customWidth="1"/>
    <col min="70" max="70" width="17.875" bestFit="1" customWidth="1"/>
    <col min="71" max="71" width="12.75" style="2" customWidth="1" outlineLevel="1"/>
    <col min="72" max="72" width="27.875" bestFit="1" customWidth="1"/>
    <col min="73" max="73" width="13.375" style="2" bestFit="1" customWidth="1"/>
  </cols>
  <sheetData>
    <row r="1" spans="1:78" ht="16.2" x14ac:dyDescent="0.3">
      <c r="A1" s="40" t="s">
        <v>442</v>
      </c>
    </row>
    <row r="2" spans="1:78" ht="16.2" x14ac:dyDescent="0.3">
      <c r="A2" s="40"/>
    </row>
    <row r="3" spans="1:78" x14ac:dyDescent="0.2">
      <c r="A3" s="1" t="s">
        <v>422</v>
      </c>
    </row>
    <row r="4" spans="1:78" x14ac:dyDescent="0.2">
      <c r="A4" s="1" t="s">
        <v>423</v>
      </c>
    </row>
    <row r="6" spans="1:78" x14ac:dyDescent="0.2">
      <c r="A6" s="1" t="s">
        <v>426</v>
      </c>
    </row>
    <row r="7" spans="1:78" s="1" customFormat="1" x14ac:dyDescent="0.2">
      <c r="A7" s="1" t="s">
        <v>434</v>
      </c>
    </row>
    <row r="8" spans="1:78" s="1" customFormat="1" x14ac:dyDescent="0.2">
      <c r="A8" s="1" t="s">
        <v>462</v>
      </c>
    </row>
    <row r="9" spans="1:78" s="1" customFormat="1" x14ac:dyDescent="0.2">
      <c r="A9" s="1" t="s">
        <v>435</v>
      </c>
    </row>
    <row r="10" spans="1:78" s="1" customFormat="1" x14ac:dyDescent="0.2">
      <c r="A10" s="1" t="s">
        <v>441</v>
      </c>
      <c r="G10" s="1" t="s">
        <v>436</v>
      </c>
    </row>
    <row r="11" spans="1:78" s="1" customFormat="1" x14ac:dyDescent="0.2">
      <c r="A11" s="1" t="s">
        <v>469</v>
      </c>
    </row>
    <row r="12" spans="1:78" s="14" customFormat="1" x14ac:dyDescent="0.2">
      <c r="A12" s="9" t="s">
        <v>0</v>
      </c>
      <c r="B12" s="10" t="s">
        <v>1</v>
      </c>
      <c r="C12" s="10" t="s">
        <v>2</v>
      </c>
      <c r="D12" s="10" t="s">
        <v>3</v>
      </c>
      <c r="E12" s="10" t="s">
        <v>4</v>
      </c>
      <c r="F12" s="10" t="s">
        <v>5</v>
      </c>
      <c r="G12" s="11" t="s">
        <v>427</v>
      </c>
      <c r="H12" s="11" t="s">
        <v>6</v>
      </c>
      <c r="I12" s="11" t="s">
        <v>7</v>
      </c>
      <c r="J12" s="12" t="s">
        <v>438</v>
      </c>
      <c r="K12" s="13" t="s">
        <v>8</v>
      </c>
      <c r="L12" s="13" t="s">
        <v>9</v>
      </c>
      <c r="M12" s="11" t="s">
        <v>10</v>
      </c>
      <c r="N12" s="13" t="s">
        <v>11</v>
      </c>
      <c r="O12" s="13" t="s">
        <v>12</v>
      </c>
      <c r="P12" s="13" t="s">
        <v>13</v>
      </c>
      <c r="Q12" s="13" t="s">
        <v>14</v>
      </c>
      <c r="R12" s="13" t="s">
        <v>15</v>
      </c>
      <c r="S12" s="13" t="s">
        <v>16</v>
      </c>
      <c r="T12" s="13" t="s">
        <v>464</v>
      </c>
      <c r="U12" s="13" t="s">
        <v>17</v>
      </c>
      <c r="V12" s="13" t="s">
        <v>18</v>
      </c>
      <c r="W12" s="13" t="s">
        <v>19</v>
      </c>
      <c r="X12" s="13" t="s">
        <v>20</v>
      </c>
      <c r="Y12" s="13" t="s">
        <v>21</v>
      </c>
      <c r="Z12" s="13" t="s">
        <v>22</v>
      </c>
      <c r="AA12" s="13" t="s">
        <v>23</v>
      </c>
      <c r="AB12" s="13" t="s">
        <v>24</v>
      </c>
      <c r="AC12" s="13" t="s">
        <v>25</v>
      </c>
      <c r="AD12" s="13" t="s">
        <v>26</v>
      </c>
      <c r="AE12" s="13" t="s">
        <v>27</v>
      </c>
      <c r="AF12" s="13" t="s">
        <v>28</v>
      </c>
      <c r="AG12" s="13" t="s">
        <v>29</v>
      </c>
      <c r="AH12" s="13" t="s">
        <v>30</v>
      </c>
      <c r="AI12" s="13" t="s">
        <v>31</v>
      </c>
      <c r="AJ12" s="13" t="s">
        <v>32</v>
      </c>
      <c r="AK12" s="13" t="s">
        <v>33</v>
      </c>
      <c r="AL12" s="13" t="s">
        <v>34</v>
      </c>
      <c r="AM12" s="13" t="s">
        <v>35</v>
      </c>
      <c r="AN12" s="13" t="s">
        <v>36</v>
      </c>
      <c r="AO12" s="13" t="s">
        <v>465</v>
      </c>
      <c r="AP12" s="13" t="s">
        <v>466</v>
      </c>
      <c r="AQ12" s="13" t="s">
        <v>37</v>
      </c>
      <c r="AR12" s="13" t="s">
        <v>38</v>
      </c>
      <c r="AS12" s="13" t="s">
        <v>39</v>
      </c>
      <c r="AT12" s="13" t="s">
        <v>40</v>
      </c>
      <c r="AU12" s="13" t="s">
        <v>41</v>
      </c>
      <c r="AV12" s="13" t="s">
        <v>42</v>
      </c>
      <c r="AW12" s="13" t="s">
        <v>43</v>
      </c>
      <c r="AX12" s="13" t="s">
        <v>44</v>
      </c>
      <c r="AY12" s="13" t="s">
        <v>45</v>
      </c>
      <c r="AZ12" s="13" t="s">
        <v>46</v>
      </c>
      <c r="BA12" s="13" t="s">
        <v>47</v>
      </c>
      <c r="BB12" s="13" t="s">
        <v>48</v>
      </c>
      <c r="BC12" s="13" t="s">
        <v>49</v>
      </c>
      <c r="BD12" s="13" t="s">
        <v>50</v>
      </c>
      <c r="BE12" s="13" t="s">
        <v>51</v>
      </c>
      <c r="BF12" s="13" t="s">
        <v>52</v>
      </c>
      <c r="BG12" s="13" t="s">
        <v>443</v>
      </c>
      <c r="BH12" s="13" t="s">
        <v>444</v>
      </c>
      <c r="BI12" s="13" t="s">
        <v>446</v>
      </c>
      <c r="BJ12" s="13" t="s">
        <v>445</v>
      </c>
      <c r="BK12" s="13" t="s">
        <v>447</v>
      </c>
      <c r="BL12" s="13" t="s">
        <v>53</v>
      </c>
      <c r="BM12" s="13" t="s">
        <v>54</v>
      </c>
      <c r="BN12" s="13" t="s">
        <v>55</v>
      </c>
      <c r="BO12" s="13" t="s">
        <v>56</v>
      </c>
      <c r="BP12" s="13" t="s">
        <v>57</v>
      </c>
      <c r="BQ12" s="13" t="s">
        <v>58</v>
      </c>
      <c r="BR12" s="13" t="s">
        <v>59</v>
      </c>
      <c r="BS12" s="13" t="s">
        <v>60</v>
      </c>
      <c r="BT12" s="13" t="s">
        <v>61</v>
      </c>
      <c r="BU12" s="13" t="s">
        <v>62</v>
      </c>
      <c r="BV12" s="13" t="s">
        <v>63</v>
      </c>
      <c r="BW12" s="11" t="s">
        <v>64</v>
      </c>
      <c r="BX12" s="11" t="s">
        <v>65</v>
      </c>
      <c r="BY12" s="11" t="s">
        <v>66</v>
      </c>
      <c r="BZ12" s="11" t="s">
        <v>67</v>
      </c>
    </row>
    <row r="13" spans="1:78" ht="10.199999999999999" customHeight="1" x14ac:dyDescent="0.2">
      <c r="A13" s="38" t="s">
        <v>424</v>
      </c>
      <c r="B13" s="34" t="s">
        <v>425</v>
      </c>
      <c r="C13" s="5" t="str">
        <f>Tabel1[[#This Row],[Beheerobject]]&amp;Tabel1[[#This Row],[Traject]]</f>
        <v>N123a</v>
      </c>
      <c r="D13" s="5"/>
      <c r="E13" s="34" t="s">
        <v>68</v>
      </c>
      <c r="F13" s="34"/>
      <c r="G13" s="35">
        <v>0</v>
      </c>
      <c r="H13" s="35">
        <v>1.5</v>
      </c>
      <c r="I13" s="41">
        <f t="shared" ref="I13:I46" si="0">H13-G13</f>
        <v>1.5</v>
      </c>
      <c r="J13" s="43"/>
      <c r="K13" s="15" t="s">
        <v>269</v>
      </c>
      <c r="L13" s="8" t="str">
        <f>IFERROR(INDEX(Tabel2[Omschrijving],MATCH(Tabel1[[#This Row],[TypeWegAfkortingen]],Tabel2[Onderdeeltype],0),1),"")</f>
        <v>HOOFDRIJBAAN AS (LINKS+RECHTS)</v>
      </c>
      <c r="M13" s="19"/>
      <c r="N13" s="15" t="s">
        <v>107</v>
      </c>
      <c r="O13" s="15" t="s">
        <v>172</v>
      </c>
      <c r="P13" s="15"/>
      <c r="Q13" s="15"/>
      <c r="R13" s="15"/>
      <c r="S13" s="15"/>
      <c r="T13" s="15"/>
      <c r="U13" s="15" t="s">
        <v>70</v>
      </c>
      <c r="V13" s="18" t="str">
        <f>IFERROR(MID(Tabel1[[#This Row],[BouwdeelDeklaag]],1,SEARCH(" ",Tabel1[[#This Row],[BouwdeelDeklaag]],1)-1),Tabel1[[#This Row],[BouwdeelDeklaag]])</f>
        <v>Deklaag</v>
      </c>
      <c r="W13" s="15" t="s">
        <v>323</v>
      </c>
      <c r="X13" s="18">
        <v>3</v>
      </c>
      <c r="Y13" s="17">
        <v>0</v>
      </c>
      <c r="Z13" s="15" t="s">
        <v>428</v>
      </c>
      <c r="AA13" s="15">
        <v>35</v>
      </c>
      <c r="AB13" s="15">
        <v>401407</v>
      </c>
      <c r="AC13" s="15">
        <v>2022</v>
      </c>
      <c r="AD13" s="15" t="s">
        <v>88</v>
      </c>
      <c r="AE13" s="15" t="str">
        <f>IFERROR(MID(Tabel1[[#This Row],[BouwdeelTussenlaag]],1,SEARCH(" ",Tabel1[[#This Row],[BouwdeelTussenlaag]],1)-1),Tabel1[[#This Row],[BouwdeelTussenlaag]])</f>
        <v>Tussenlaag</v>
      </c>
      <c r="AF13" s="15" t="s">
        <v>198</v>
      </c>
      <c r="AG13" s="17">
        <v>0.5</v>
      </c>
      <c r="AH13" s="15" t="s">
        <v>428</v>
      </c>
      <c r="AI13" s="15">
        <v>50</v>
      </c>
      <c r="AJ13" s="15">
        <v>312316</v>
      </c>
      <c r="AK13" s="15">
        <v>2022</v>
      </c>
      <c r="AL13" s="15"/>
      <c r="AM13" s="18">
        <f>IFERROR(MID(Tabel1[[#This Row],[BouwdeelAsfaltWapening]],1,SEARCH(" ",Tabel1[[#This Row],[BouwdeelAsfaltWapening]],1)-1),Tabel1[[#This Row],[BouwdeelAsfaltWapening]])</f>
        <v>0</v>
      </c>
      <c r="AN13" s="15"/>
      <c r="AO13" s="15"/>
      <c r="AP13" s="15"/>
      <c r="AQ13" s="15" t="s">
        <v>89</v>
      </c>
      <c r="AR13" s="16" t="str">
        <f>IFERROR(MID(Tabel1[[#This Row],[BouwdeelOnderlaag]],1,SEARCH(" ",Tabel1[[#This Row],[BouwdeelOnderlaag]],1)-1),Tabel1[[#This Row],[BouwdeelOnderlaag]])</f>
        <v>Onderlaag</v>
      </c>
      <c r="AS13" s="15" t="s">
        <v>266</v>
      </c>
      <c r="AT13" s="17">
        <v>0.6</v>
      </c>
      <c r="AU13" s="15" t="s">
        <v>429</v>
      </c>
      <c r="AV13" s="15">
        <v>60</v>
      </c>
      <c r="AW13" s="15">
        <v>322516</v>
      </c>
      <c r="AX13" s="15">
        <v>2022</v>
      </c>
      <c r="AY13" s="15" t="s">
        <v>89</v>
      </c>
      <c r="AZ13" s="16" t="str">
        <f>IFERROR(MID(Tabel1[[#This Row],[BouwdeelOnderlaag]],1,SEARCH(" ",Tabel1[[#This Row],[BouwdeelOnderlaag]],1)-1),Tabel1[[#This Row],[BouwdeelOnderlaag]])</f>
        <v>Onderlaag</v>
      </c>
      <c r="BA13" s="15" t="s">
        <v>266</v>
      </c>
      <c r="BB13" s="17">
        <v>0.6</v>
      </c>
      <c r="BC13" s="15" t="s">
        <v>429</v>
      </c>
      <c r="BD13" s="15">
        <v>75</v>
      </c>
      <c r="BE13" s="15">
        <v>322516</v>
      </c>
      <c r="BF13" s="15">
        <v>2022</v>
      </c>
      <c r="BG13" s="15"/>
      <c r="BH13" s="15">
        <f>IFERROR(MID(Tabel1[[#This Row],[BouwdeelMembraan]],1,SEARCH(" ",Tabel1[[#This Row],[BouwdeelMembraan]],1)-1),Tabel1[[#This Row],[BouwdeelMembraan]])</f>
        <v>0</v>
      </c>
      <c r="BI13" s="15"/>
      <c r="BJ13" s="15"/>
      <c r="BK13" s="15"/>
      <c r="BL13" s="15" t="s">
        <v>167</v>
      </c>
      <c r="BM13" s="15" t="str">
        <f>IFERROR(MID(Tabel1[[#This Row],[BouwdeelFundering]],1,SEARCH(" ",Tabel1[[#This Row],[BouwdeelFundering]],1)-1),Tabel1[[#This Row],[BouwdeelFundering]])</f>
        <v>Funderingslaag</v>
      </c>
      <c r="BN13" s="15" t="s">
        <v>208</v>
      </c>
      <c r="BO13" s="15" t="s">
        <v>430</v>
      </c>
      <c r="BP13" s="15">
        <v>250</v>
      </c>
      <c r="BQ13" s="15">
        <v>2022</v>
      </c>
      <c r="BR13" s="15" t="s">
        <v>90</v>
      </c>
      <c r="BS13" s="15" t="str">
        <f>IFERROR(MID(Tabel1[[#This Row],[BouwdeelZandbed]],1,SEARCH(" ",Tabel1[[#This Row],[BouwdeelZandbed]],1)-1),Tabel1[[#This Row],[BouwdeelZandbed]])</f>
        <v>Zandbed</v>
      </c>
      <c r="BT13" s="18" t="s">
        <v>111</v>
      </c>
      <c r="BU13" s="15">
        <v>500</v>
      </c>
      <c r="BV13" s="15">
        <v>2022</v>
      </c>
      <c r="BW13" s="19" t="s">
        <v>431</v>
      </c>
      <c r="BX13" s="20" t="s">
        <v>432</v>
      </c>
      <c r="BY13" s="20" t="s">
        <v>138</v>
      </c>
      <c r="BZ13" s="20" t="s">
        <v>433</v>
      </c>
    </row>
    <row r="14" spans="1:78" ht="10.199999999999999" customHeight="1" x14ac:dyDescent="0.2">
      <c r="A14" s="38" t="s">
        <v>424</v>
      </c>
      <c r="B14" s="34" t="s">
        <v>425</v>
      </c>
      <c r="C14" s="5" t="str">
        <f>Tabel1[[#This Row],[Beheerobject]]&amp;Tabel1[[#This Row],[Traject]]</f>
        <v>N123a</v>
      </c>
      <c r="D14" s="5"/>
      <c r="E14" s="34" t="s">
        <v>68</v>
      </c>
      <c r="F14" s="34"/>
      <c r="G14" s="35">
        <v>1.5</v>
      </c>
      <c r="H14" s="35">
        <v>2</v>
      </c>
      <c r="I14" s="41">
        <f t="shared" si="0"/>
        <v>0.5</v>
      </c>
      <c r="J14" s="43"/>
      <c r="K14" s="15" t="s">
        <v>269</v>
      </c>
      <c r="L14" s="8" t="str">
        <f>IFERROR(INDEX(Tabel2[Omschrijving],MATCH(Tabel1[[#This Row],[TypeWegAfkortingen]],Tabel2[Onderdeeltype],0),1),"")</f>
        <v>HOOFDRIJBAAN AS (LINKS+RECHTS)</v>
      </c>
      <c r="M14" s="19">
        <v>85</v>
      </c>
      <c r="N14" s="15" t="s">
        <v>107</v>
      </c>
      <c r="O14" s="15" t="s">
        <v>108</v>
      </c>
      <c r="P14" s="15"/>
      <c r="Q14" s="15"/>
      <c r="R14" s="15"/>
      <c r="S14" s="15"/>
      <c r="T14" s="15"/>
      <c r="U14" s="15" t="s">
        <v>70</v>
      </c>
      <c r="V14" s="18" t="str">
        <f>IFERROR(MID(Tabel1[[#This Row],[BouwdeelDeklaag]],1,SEARCH(" ",Tabel1[[#This Row],[BouwdeelDeklaag]],1)-1),Tabel1[[#This Row],[BouwdeelDeklaag]])</f>
        <v>Deklaag</v>
      </c>
      <c r="W14" s="15" t="s">
        <v>323</v>
      </c>
      <c r="X14" s="18">
        <v>3</v>
      </c>
      <c r="Y14" s="17">
        <v>0</v>
      </c>
      <c r="Z14" s="15" t="s">
        <v>428</v>
      </c>
      <c r="AA14" s="15">
        <v>35</v>
      </c>
      <c r="AB14" s="15">
        <v>401407</v>
      </c>
      <c r="AC14" s="15">
        <v>2022</v>
      </c>
      <c r="AD14" s="15" t="s">
        <v>88</v>
      </c>
      <c r="AE14" s="15" t="str">
        <f>IFERROR(MID(Tabel1[[#This Row],[BouwdeelTussenlaag]],1,SEARCH(" ",Tabel1[[#This Row],[BouwdeelTussenlaag]],1)-1),Tabel1[[#This Row],[BouwdeelTussenlaag]])</f>
        <v>Tussenlaag</v>
      </c>
      <c r="AF14" s="15" t="s">
        <v>198</v>
      </c>
      <c r="AG14" s="17">
        <v>0.5</v>
      </c>
      <c r="AH14" s="15" t="s">
        <v>428</v>
      </c>
      <c r="AI14" s="15">
        <v>50</v>
      </c>
      <c r="AJ14" s="15">
        <v>312316</v>
      </c>
      <c r="AK14" s="15">
        <v>2022</v>
      </c>
      <c r="AL14" s="15"/>
      <c r="AM14" s="18">
        <f>IFERROR(MID(Tabel1[[#This Row],[BouwdeelAsfaltWapening]],1,SEARCH(" ",Tabel1[[#This Row],[BouwdeelAsfaltWapening]],1)-1),Tabel1[[#This Row],[BouwdeelAsfaltWapening]])</f>
        <v>0</v>
      </c>
      <c r="AN14" s="15"/>
      <c r="AO14" s="15"/>
      <c r="AP14" s="15"/>
      <c r="AQ14" s="15"/>
      <c r="AR14" s="16">
        <f>IFERROR(MID(Tabel1[[#This Row],[BouwdeelOnderlaag]],1,SEARCH(" ",Tabel1[[#This Row],[BouwdeelOnderlaag]],1)-1),Tabel1[[#This Row],[BouwdeelOnderlaag]])</f>
        <v>0</v>
      </c>
      <c r="AS14" s="15"/>
      <c r="AT14" s="17"/>
      <c r="AU14" s="15"/>
      <c r="AV14" s="15"/>
      <c r="AW14" s="15"/>
      <c r="AX14" s="15"/>
      <c r="AY14" s="18"/>
      <c r="AZ14" s="15">
        <f>IFERROR(MID(Tabel1[[#This Row],[BouwdeelOnderlaag]],1,SEARCH(" ",Tabel1[[#This Row],[BouwdeelOnderlaag]],1)-1),Tabel1[[#This Row],[BouwdeelOnderlaag]])</f>
        <v>0</v>
      </c>
      <c r="BA14" s="15"/>
      <c r="BB14" s="15"/>
      <c r="BC14" s="15"/>
      <c r="BD14" s="15"/>
      <c r="BE14" s="15"/>
      <c r="BF14" s="18"/>
      <c r="BG14" s="15"/>
      <c r="BH14" s="15">
        <f>IFERROR(MID(Tabel1[[#This Row],[BouwdeelMembraan]],1,SEARCH(" ",Tabel1[[#This Row],[BouwdeelMembraan]],1)-1),Tabel1[[#This Row],[BouwdeelMembraan]])</f>
        <v>0</v>
      </c>
      <c r="BI14" s="15"/>
      <c r="BJ14" s="15"/>
      <c r="BK14" s="15"/>
      <c r="BL14" s="15"/>
      <c r="BM14" s="15">
        <f>IFERROR(MID(Tabel1[[#This Row],[BouwdeelFundering]],1,SEARCH(" ",Tabel1[[#This Row],[BouwdeelFundering]],1)-1),Tabel1[[#This Row],[BouwdeelFundering]])</f>
        <v>0</v>
      </c>
      <c r="BN14" s="15"/>
      <c r="BO14" s="15"/>
      <c r="BP14" s="15"/>
      <c r="BQ14" s="15"/>
      <c r="BR14" s="15"/>
      <c r="BS14" s="15">
        <f>IFERROR(MID(Tabel1[[#This Row],[BouwdeelZandbed]],1,SEARCH(" ",Tabel1[[#This Row],[BouwdeelZandbed]],1)-1),Tabel1[[#This Row],[BouwdeelZandbed]])</f>
        <v>0</v>
      </c>
      <c r="BT14" s="18"/>
      <c r="BU14" s="15"/>
      <c r="BV14" s="15"/>
      <c r="BW14" s="19" t="s">
        <v>431</v>
      </c>
      <c r="BX14" s="20" t="s">
        <v>432</v>
      </c>
      <c r="BY14" s="20" t="s">
        <v>121</v>
      </c>
      <c r="BZ14" s="20" t="s">
        <v>433</v>
      </c>
    </row>
    <row r="15" spans="1:78" ht="10.199999999999999" customHeight="1" x14ac:dyDescent="0.2">
      <c r="A15" s="38" t="s">
        <v>424</v>
      </c>
      <c r="B15" s="34" t="s">
        <v>437</v>
      </c>
      <c r="C15" s="5" t="str">
        <f>Tabel1[[#This Row],[Beheerobject]]&amp;Tabel1[[#This Row],[Traject]]</f>
        <v>N123b</v>
      </c>
      <c r="D15" s="5"/>
      <c r="E15" s="34" t="s">
        <v>68</v>
      </c>
      <c r="F15" s="34" t="s">
        <v>439</v>
      </c>
      <c r="G15" s="35">
        <v>2.3250000000000002</v>
      </c>
      <c r="H15" s="35">
        <v>2.395</v>
      </c>
      <c r="I15" s="41">
        <f t="shared" si="0"/>
        <v>6.999999999999984E-2</v>
      </c>
      <c r="J15" s="43"/>
      <c r="K15" s="15" t="s">
        <v>369</v>
      </c>
      <c r="L15" s="8" t="str">
        <f>IFERROR(INDEX(Tabel2[Omschrijving],MATCH(Tabel1[[#This Row],[TypeWegAfkortingen]],Tabel2[Onderdeeltype],0),1),"")</f>
        <v>VIADUCT HOOFDRIJBAAN AS (LINKS+RECHTS)</v>
      </c>
      <c r="M15" s="19">
        <v>70</v>
      </c>
      <c r="N15" s="15" t="s">
        <v>107</v>
      </c>
      <c r="O15" s="15" t="s">
        <v>185</v>
      </c>
      <c r="P15" s="15"/>
      <c r="Q15" s="15"/>
      <c r="R15" s="15"/>
      <c r="S15" s="15"/>
      <c r="T15" s="15"/>
      <c r="U15" s="15" t="s">
        <v>70</v>
      </c>
      <c r="V15" s="18" t="str">
        <f>IFERROR(MID(Tabel1[[#This Row],[BouwdeelDeklaag]],1,SEARCH(" ",Tabel1[[#This Row],[BouwdeelDeklaag]],1)-1),Tabel1[[#This Row],[BouwdeelDeklaag]])</f>
        <v>Deklaag</v>
      </c>
      <c r="W15" s="15" t="s">
        <v>323</v>
      </c>
      <c r="X15" s="18">
        <v>3</v>
      </c>
      <c r="Y15" s="17">
        <v>0</v>
      </c>
      <c r="Z15" s="15" t="s">
        <v>428</v>
      </c>
      <c r="AA15" s="15">
        <v>35</v>
      </c>
      <c r="AB15" s="15">
        <v>401407</v>
      </c>
      <c r="AC15" s="15">
        <v>2022</v>
      </c>
      <c r="AD15" s="15"/>
      <c r="AE15" s="15">
        <f>IFERROR(MID(Tabel1[[#This Row],[BouwdeelTussenlaag]],1,SEARCH(" ",Tabel1[[#This Row],[BouwdeelTussenlaag]],1)-1),Tabel1[[#This Row],[BouwdeelTussenlaag]])</f>
        <v>0</v>
      </c>
      <c r="AF15" s="15"/>
      <c r="AG15" s="17"/>
      <c r="AH15" s="15"/>
      <c r="AI15" s="15"/>
      <c r="AJ15" s="15"/>
      <c r="AK15" s="15"/>
      <c r="AL15" s="15"/>
      <c r="AM15" s="18">
        <f>IFERROR(MID(Tabel1[[#This Row],[BouwdeelAsfaltWapening]],1,SEARCH(" ",Tabel1[[#This Row],[BouwdeelAsfaltWapening]],1)-1),Tabel1[[#This Row],[BouwdeelAsfaltWapening]])</f>
        <v>0</v>
      </c>
      <c r="AN15" s="15"/>
      <c r="AO15" s="15"/>
      <c r="AP15" s="15"/>
      <c r="AQ15" s="15" t="s">
        <v>89</v>
      </c>
      <c r="AR15" s="16" t="str">
        <f>IFERROR(MID(Tabel1[[#This Row],[BouwdeelOnderlaag]],1,SEARCH(" ",Tabel1[[#This Row],[BouwdeelOnderlaag]],1)-1),Tabel1[[#This Row],[BouwdeelOnderlaag]])</f>
        <v>Onderlaag</v>
      </c>
      <c r="AS15" s="15" t="s">
        <v>227</v>
      </c>
      <c r="AT15" s="21">
        <v>0</v>
      </c>
      <c r="AU15" s="15" t="s">
        <v>429</v>
      </c>
      <c r="AV15" s="15">
        <v>35</v>
      </c>
      <c r="AW15" s="15">
        <v>301455</v>
      </c>
      <c r="AX15" s="15">
        <v>2022</v>
      </c>
      <c r="AY15" s="18"/>
      <c r="AZ15" s="15"/>
      <c r="BA15" s="15"/>
      <c r="BB15" s="17"/>
      <c r="BC15" s="15"/>
      <c r="BD15" s="15"/>
      <c r="BE15" s="15"/>
      <c r="BF15" s="18"/>
      <c r="BG15" s="15" t="s">
        <v>448</v>
      </c>
      <c r="BH15" s="15" t="str">
        <f>IFERROR(MID(Tabel1[[#This Row],[BouwdeelMembraan]],1,SEARCH(" ",Tabel1[[#This Row],[BouwdeelMembraan]],1)-1),Tabel1[[#This Row],[BouwdeelMembraan]])</f>
        <v>Membraan</v>
      </c>
      <c r="BI15" s="15" t="s">
        <v>452</v>
      </c>
      <c r="BJ15" s="15" t="s">
        <v>451</v>
      </c>
      <c r="BK15" s="15">
        <v>2022</v>
      </c>
      <c r="BL15" s="15"/>
      <c r="BM15" s="15"/>
      <c r="BN15" s="15"/>
      <c r="BO15" s="15"/>
      <c r="BP15" s="15"/>
      <c r="BQ15" s="18"/>
      <c r="BR15" s="15"/>
      <c r="BS15" s="15"/>
      <c r="BT15" s="18"/>
      <c r="BU15" s="15"/>
      <c r="BV15" s="18"/>
      <c r="BW15" s="19" t="s">
        <v>431</v>
      </c>
      <c r="BX15" s="20" t="s">
        <v>432</v>
      </c>
      <c r="BY15" s="20" t="s">
        <v>138</v>
      </c>
      <c r="BZ15" s="20" t="s">
        <v>433</v>
      </c>
    </row>
    <row r="16" spans="1:78" ht="10.199999999999999" customHeight="1" x14ac:dyDescent="0.2">
      <c r="A16" s="38" t="s">
        <v>424</v>
      </c>
      <c r="B16" s="34" t="s">
        <v>425</v>
      </c>
      <c r="C16" s="5" t="str">
        <f>Tabel1[[#This Row],[Beheerobject]]&amp;Tabel1[[#This Row],[Traject]]</f>
        <v>N123a</v>
      </c>
      <c r="D16" s="5"/>
      <c r="E16" s="34" t="s">
        <v>68</v>
      </c>
      <c r="F16" s="34"/>
      <c r="G16" s="35">
        <v>1.25</v>
      </c>
      <c r="H16" s="35">
        <v>1.35</v>
      </c>
      <c r="I16" s="41">
        <f t="shared" si="0"/>
        <v>0.10000000000000009</v>
      </c>
      <c r="J16" s="43"/>
      <c r="K16" s="15" t="s">
        <v>216</v>
      </c>
      <c r="L16" s="8" t="str">
        <f>IFERROR(INDEX(Tabel2[Omschrijving],MATCH(Tabel1[[#This Row],[TypeWegAfkortingen]],Tabel2[Onderdeeltype],0),1),"")</f>
        <v>BUSHALTE RECHTS</v>
      </c>
      <c r="M16" s="19" t="s">
        <v>136</v>
      </c>
      <c r="N16" s="15" t="s">
        <v>136</v>
      </c>
      <c r="O16" s="15" t="s">
        <v>136</v>
      </c>
      <c r="P16" s="15"/>
      <c r="Q16" s="15"/>
      <c r="R16" s="15"/>
      <c r="S16" s="15"/>
      <c r="T16" s="15"/>
      <c r="U16" s="15" t="s">
        <v>70</v>
      </c>
      <c r="V16" s="18" t="str">
        <f>IFERROR(MID(Tabel1[[#This Row],[BouwdeelDeklaag]],1,SEARCH(" ",Tabel1[[#This Row],[BouwdeelDeklaag]],1)-1),Tabel1[[#This Row],[BouwdeelDeklaag]])</f>
        <v>Deklaag</v>
      </c>
      <c r="W16" s="15" t="s">
        <v>328</v>
      </c>
      <c r="X16" s="18">
        <v>3</v>
      </c>
      <c r="Y16" s="17">
        <v>0</v>
      </c>
      <c r="Z16" s="15" t="s">
        <v>428</v>
      </c>
      <c r="AA16" s="15">
        <v>35</v>
      </c>
      <c r="AB16" s="15">
        <v>401417</v>
      </c>
      <c r="AC16" s="15">
        <v>2022</v>
      </c>
      <c r="AD16" s="15" t="s">
        <v>88</v>
      </c>
      <c r="AE16" s="15" t="str">
        <f>IFERROR(MID(Tabel1[[#This Row],[BouwdeelTussenlaag]],1,SEARCH(" ",Tabel1[[#This Row],[BouwdeelTussenlaag]],1)-1),Tabel1[[#This Row],[BouwdeelTussenlaag]])</f>
        <v>Tussenlaag</v>
      </c>
      <c r="AF16" s="15" t="s">
        <v>198</v>
      </c>
      <c r="AG16" s="17">
        <v>0.6</v>
      </c>
      <c r="AH16" s="15" t="s">
        <v>428</v>
      </c>
      <c r="AI16" s="15">
        <v>45</v>
      </c>
      <c r="AJ16" s="15">
        <v>302516</v>
      </c>
      <c r="AK16" s="15">
        <v>2022</v>
      </c>
      <c r="AL16" s="15"/>
      <c r="AM16" s="18">
        <f>IFERROR(MID(Tabel1[[#This Row],[BouwdeelAsfaltWapening]],1,SEARCH(" ",Tabel1[[#This Row],[BouwdeelAsfaltWapening]],1)-1),Tabel1[[#This Row],[BouwdeelAsfaltWapening]])</f>
        <v>0</v>
      </c>
      <c r="AN16" s="15"/>
      <c r="AO16" s="15"/>
      <c r="AP16" s="15"/>
      <c r="AQ16" s="15" t="s">
        <v>89</v>
      </c>
      <c r="AR16" s="16" t="str">
        <f>IFERROR(MID(Tabel1[[#This Row],[BouwdeelOnderlaag]],1,SEARCH(" ",Tabel1[[#This Row],[BouwdeelOnderlaag]],1)-1),Tabel1[[#This Row],[BouwdeelOnderlaag]])</f>
        <v>Onderlaag</v>
      </c>
      <c r="AS16" s="15" t="s">
        <v>266</v>
      </c>
      <c r="AT16" s="17">
        <v>0.6</v>
      </c>
      <c r="AU16" s="15" t="s">
        <v>429</v>
      </c>
      <c r="AV16" s="15">
        <v>65</v>
      </c>
      <c r="AW16" s="15">
        <v>322516</v>
      </c>
      <c r="AX16" s="15">
        <v>2022</v>
      </c>
      <c r="AY16" s="15" t="s">
        <v>89</v>
      </c>
      <c r="AZ16" s="16" t="str">
        <f>IFERROR(MID(Tabel1[[#This Row],[BouwdeelOnderlaag]],1,SEARCH(" ",Tabel1[[#This Row],[BouwdeelOnderlaag]],1)-1),Tabel1[[#This Row],[BouwdeelOnderlaag]])</f>
        <v>Onderlaag</v>
      </c>
      <c r="BA16" s="15" t="s">
        <v>266</v>
      </c>
      <c r="BB16" s="17">
        <v>0.6</v>
      </c>
      <c r="BC16" s="15" t="s">
        <v>429</v>
      </c>
      <c r="BD16" s="15">
        <v>80</v>
      </c>
      <c r="BE16" s="15">
        <v>322516</v>
      </c>
      <c r="BF16" s="15">
        <v>2022</v>
      </c>
      <c r="BG16" s="15"/>
      <c r="BH16" s="15">
        <f>IFERROR(MID(Tabel1[[#This Row],[BouwdeelMembraan]],1,SEARCH(" ",Tabel1[[#This Row],[BouwdeelMembraan]],1)-1),Tabel1[[#This Row],[BouwdeelMembraan]])</f>
        <v>0</v>
      </c>
      <c r="BI16" s="15"/>
      <c r="BJ16" s="15"/>
      <c r="BK16" s="15"/>
      <c r="BL16" s="15" t="s">
        <v>167</v>
      </c>
      <c r="BM16" s="15" t="str">
        <f>IFERROR(MID(Tabel1[[#This Row],[BouwdeelFundering]],1,SEARCH(" ",Tabel1[[#This Row],[BouwdeelFundering]],1)-1),Tabel1[[#This Row],[BouwdeelFundering]])</f>
        <v>Funderingslaag</v>
      </c>
      <c r="BN16" s="15" t="s">
        <v>225</v>
      </c>
      <c r="BO16" s="15" t="s">
        <v>440</v>
      </c>
      <c r="BP16" s="15">
        <v>250</v>
      </c>
      <c r="BQ16" s="15">
        <v>2022</v>
      </c>
      <c r="BR16" s="15" t="s">
        <v>90</v>
      </c>
      <c r="BS16" s="15" t="str">
        <f>IFERROR(MID(Tabel1[[#This Row],[BouwdeelZandbed]],1,SEARCH(" ",Tabel1[[#This Row],[BouwdeelZandbed]],1)-1),Tabel1[[#This Row],[BouwdeelZandbed]])</f>
        <v>Zandbed</v>
      </c>
      <c r="BT16" s="18" t="s">
        <v>111</v>
      </c>
      <c r="BU16" s="15">
        <v>500</v>
      </c>
      <c r="BV16" s="15">
        <v>2022</v>
      </c>
      <c r="BW16" s="19" t="s">
        <v>431</v>
      </c>
      <c r="BX16" s="20" t="s">
        <v>432</v>
      </c>
      <c r="BY16" s="20" t="s">
        <v>138</v>
      </c>
      <c r="BZ16" s="20" t="s">
        <v>433</v>
      </c>
    </row>
    <row r="17" spans="1:78" ht="10.199999999999999" customHeight="1" x14ac:dyDescent="0.2">
      <c r="A17" s="38" t="s">
        <v>424</v>
      </c>
      <c r="B17" s="34" t="s">
        <v>425</v>
      </c>
      <c r="C17" s="5" t="str">
        <f>Tabel1[[#This Row],[Beheerobject]]&amp;Tabel1[[#This Row],[Traject]]</f>
        <v>N123a</v>
      </c>
      <c r="D17" s="5"/>
      <c r="E17" s="34" t="s">
        <v>68</v>
      </c>
      <c r="F17" s="34"/>
      <c r="G17" s="35">
        <v>1.75</v>
      </c>
      <c r="H17" s="35">
        <v>1.87</v>
      </c>
      <c r="I17" s="41">
        <f t="shared" si="0"/>
        <v>0.12000000000000011</v>
      </c>
      <c r="J17" s="43"/>
      <c r="K17" s="15" t="s">
        <v>308</v>
      </c>
      <c r="L17" s="8" t="str">
        <f>IFERROR(INDEX(Tabel2[Omschrijving],MATCH(Tabel1[[#This Row],[TypeWegAfkortingen]],Tabel2[Onderdeeltype],0),1),"")</f>
        <v>PARKEERSTROOK AANLIGGEND LINKS</v>
      </c>
      <c r="M17" s="19">
        <v>60</v>
      </c>
      <c r="N17" s="15" t="s">
        <v>136</v>
      </c>
      <c r="O17" s="15" t="s">
        <v>196</v>
      </c>
      <c r="P17" s="15"/>
      <c r="Q17" s="15"/>
      <c r="R17" s="15"/>
      <c r="S17" s="15"/>
      <c r="T17" s="15"/>
      <c r="U17" s="15" t="s">
        <v>154</v>
      </c>
      <c r="V17" s="18" t="str">
        <f>IFERROR(MID(Tabel1[[#This Row],[BouwdeelDeklaag]],1,SEARCH(" ",Tabel1[[#This Row],[BouwdeelDeklaag]],1)-1),Tabel1[[#This Row],[BouwdeelDeklaag]])</f>
        <v>Elementenverharding</v>
      </c>
      <c r="W17" s="15" t="s">
        <v>202</v>
      </c>
      <c r="X17" s="18" t="s">
        <v>136</v>
      </c>
      <c r="Y17" s="17" t="s">
        <v>136</v>
      </c>
      <c r="Z17" s="15" t="s">
        <v>136</v>
      </c>
      <c r="AA17" s="15">
        <v>60</v>
      </c>
      <c r="AB17" s="15" t="s">
        <v>136</v>
      </c>
      <c r="AC17" s="15">
        <v>2022</v>
      </c>
      <c r="AD17" s="15"/>
      <c r="AE17" s="15">
        <f>IFERROR(MID(Tabel1[[#This Row],[BouwdeelTussenlaag]],1,SEARCH(" ",Tabel1[[#This Row],[BouwdeelTussenlaag]],1)-1),Tabel1[[#This Row],[BouwdeelTussenlaag]])</f>
        <v>0</v>
      </c>
      <c r="AF17" s="15"/>
      <c r="AG17" s="17"/>
      <c r="AH17" s="15"/>
      <c r="AI17" s="15"/>
      <c r="AJ17" s="15"/>
      <c r="AK17" s="15"/>
      <c r="AL17" s="15"/>
      <c r="AM17" s="18">
        <f>IFERROR(MID(Tabel1[[#This Row],[BouwdeelAsfaltWapening]],1,SEARCH(" ",Tabel1[[#This Row],[BouwdeelAsfaltWapening]],1)-1),Tabel1[[#This Row],[BouwdeelAsfaltWapening]])</f>
        <v>0</v>
      </c>
      <c r="AN17" s="15"/>
      <c r="AO17" s="15"/>
      <c r="AP17" s="15"/>
      <c r="AQ17" s="15"/>
      <c r="AR17" s="16">
        <f>IFERROR(MID(Tabel1[[#This Row],[BouwdeelOnderlaag]],1,SEARCH(" ",Tabel1[[#This Row],[BouwdeelOnderlaag]],1)-1),Tabel1[[#This Row],[BouwdeelOnderlaag]])</f>
        <v>0</v>
      </c>
      <c r="AS17" s="15"/>
      <c r="AT17" s="22"/>
      <c r="AU17" s="15"/>
      <c r="AV17" s="15"/>
      <c r="AW17" s="15"/>
      <c r="AX17" s="15"/>
      <c r="AY17" s="18"/>
      <c r="AZ17" s="15">
        <f>IFERROR(MID(Tabel1[[#This Row],[BouwdeelOnderlaag]],1,SEARCH(" ",Tabel1[[#This Row],[BouwdeelOnderlaag]],1)-1),Tabel1[[#This Row],[BouwdeelOnderlaag]])</f>
        <v>0</v>
      </c>
      <c r="BA17" s="15"/>
      <c r="BB17" s="15"/>
      <c r="BC17" s="15"/>
      <c r="BD17" s="15"/>
      <c r="BE17" s="15"/>
      <c r="BF17" s="18"/>
      <c r="BG17" s="15"/>
      <c r="BH17" s="15">
        <f>IFERROR(MID(Tabel1[[#This Row],[BouwdeelMembraan]],1,SEARCH(" ",Tabel1[[#This Row],[BouwdeelMembraan]],1)-1),Tabel1[[#This Row],[BouwdeelMembraan]])</f>
        <v>0</v>
      </c>
      <c r="BI17" s="15"/>
      <c r="BJ17" s="15"/>
      <c r="BK17" s="15"/>
      <c r="BL17" s="15"/>
      <c r="BM17" s="15">
        <f>IFERROR(MID(Tabel1[[#This Row],[BouwdeelFundering]],1,SEARCH(" ",Tabel1[[#This Row],[BouwdeelFundering]],1)-1),Tabel1[[#This Row],[BouwdeelFundering]])</f>
        <v>0</v>
      </c>
      <c r="BN17" s="15"/>
      <c r="BO17" s="15"/>
      <c r="BP17" s="15"/>
      <c r="BQ17" s="18"/>
      <c r="BR17" s="15"/>
      <c r="BS17" s="15">
        <f>IFERROR(MID(Tabel1[[#This Row],[BouwdeelZandbed]],1,SEARCH(" ",Tabel1[[#This Row],[BouwdeelZandbed]],1)-1),Tabel1[[#This Row],[BouwdeelZandbed]])</f>
        <v>0</v>
      </c>
      <c r="BT17" s="18"/>
      <c r="BU17" s="15"/>
      <c r="BV17" s="18"/>
      <c r="BW17" s="19" t="s">
        <v>431</v>
      </c>
      <c r="BX17" s="20" t="s">
        <v>432</v>
      </c>
      <c r="BY17" s="20" t="s">
        <v>121</v>
      </c>
      <c r="BZ17" s="20" t="s">
        <v>433</v>
      </c>
    </row>
    <row r="18" spans="1:78" ht="10.199999999999999" customHeight="1" x14ac:dyDescent="0.2">
      <c r="A18" s="38" t="s">
        <v>424</v>
      </c>
      <c r="B18" s="34" t="s">
        <v>437</v>
      </c>
      <c r="C18" s="5" t="str">
        <f>Tabel1[[#This Row],[Beheerobject]]&amp;Tabel1[[#This Row],[Traject]]</f>
        <v>N123b</v>
      </c>
      <c r="D18" s="5"/>
      <c r="E18" s="34" t="s">
        <v>68</v>
      </c>
      <c r="F18" s="34"/>
      <c r="G18" s="35">
        <v>2.75</v>
      </c>
      <c r="H18" s="35">
        <v>2.8</v>
      </c>
      <c r="I18" s="41">
        <f t="shared" si="0"/>
        <v>4.9999999999999822E-2</v>
      </c>
      <c r="J18" s="43"/>
      <c r="K18" s="15" t="s">
        <v>239</v>
      </c>
      <c r="L18" s="8" t="str">
        <f>IFERROR(INDEX(Tabel2[Omschrijving],MATCH(Tabel1[[#This Row],[TypeWegAfkortingen]],Tabel2[Onderdeeltype],0),1),"")</f>
        <v>VRIJLIGGEND FIETSPAD LINKS</v>
      </c>
      <c r="M18" s="19">
        <v>25</v>
      </c>
      <c r="N18" s="15" t="s">
        <v>107</v>
      </c>
      <c r="O18" s="15" t="s">
        <v>108</v>
      </c>
      <c r="P18" s="15" t="s">
        <v>231</v>
      </c>
      <c r="Q18" s="15" t="s">
        <v>117</v>
      </c>
      <c r="R18" s="15" t="s">
        <v>119</v>
      </c>
      <c r="S18" s="15" t="s">
        <v>151</v>
      </c>
      <c r="T18" s="15"/>
      <c r="U18" s="15" t="s">
        <v>70</v>
      </c>
      <c r="V18" s="18" t="str">
        <f>IFERROR(MID(Tabel1[[#This Row],[BouwdeelDeklaag]],1,SEARCH(" ",Tabel1[[#This Row],[BouwdeelDeklaag]],1)-1),Tabel1[[#This Row],[BouwdeelDeklaag]])</f>
        <v>Deklaag</v>
      </c>
      <c r="W18" s="15" t="s">
        <v>264</v>
      </c>
      <c r="X18" s="18">
        <v>2</v>
      </c>
      <c r="Y18" s="17">
        <v>0</v>
      </c>
      <c r="Z18" s="15" t="s">
        <v>463</v>
      </c>
      <c r="AA18" s="15">
        <v>25</v>
      </c>
      <c r="AB18" s="15">
        <v>208323</v>
      </c>
      <c r="AC18" s="15">
        <v>2022</v>
      </c>
      <c r="AD18" s="15"/>
      <c r="AE18" s="15">
        <f>IFERROR(MID(Tabel1[[#This Row],[BouwdeelTussenlaag]],1,SEARCH(" ",Tabel1[[#This Row],[BouwdeelTussenlaag]],1)-1),Tabel1[[#This Row],[BouwdeelTussenlaag]])</f>
        <v>0</v>
      </c>
      <c r="AF18" s="15"/>
      <c r="AG18" s="17"/>
      <c r="AH18" s="15"/>
      <c r="AI18" s="15"/>
      <c r="AJ18" s="15"/>
      <c r="AK18" s="15"/>
      <c r="AL18" s="15"/>
      <c r="AM18" s="18">
        <f>IFERROR(MID(Tabel1[[#This Row],[BouwdeelAsfaltWapening]],1,SEARCH(" ",Tabel1[[#This Row],[BouwdeelAsfaltWapening]],1)-1),Tabel1[[#This Row],[BouwdeelAsfaltWapening]])</f>
        <v>0</v>
      </c>
      <c r="AN18" s="15"/>
      <c r="AO18" s="15"/>
      <c r="AP18" s="15"/>
      <c r="AQ18" s="15"/>
      <c r="AR18" s="16">
        <f>IFERROR(MID(Tabel1[[#This Row],[BouwdeelOnderlaag]],1,SEARCH(" ",Tabel1[[#This Row],[BouwdeelOnderlaag]],1)-1),Tabel1[[#This Row],[BouwdeelOnderlaag]])</f>
        <v>0</v>
      </c>
      <c r="AS18" s="15"/>
      <c r="AT18" s="22"/>
      <c r="AU18" s="15"/>
      <c r="AV18" s="15"/>
      <c r="AW18" s="15"/>
      <c r="AX18" s="15"/>
      <c r="AY18" s="18"/>
      <c r="AZ18" s="15">
        <f>IFERROR(MID(Tabel1[[#This Row],[BouwdeelOnderlaag]],1,SEARCH(" ",Tabel1[[#This Row],[BouwdeelOnderlaag]],1)-1),Tabel1[[#This Row],[BouwdeelOnderlaag]])</f>
        <v>0</v>
      </c>
      <c r="BA18" s="15"/>
      <c r="BB18" s="15"/>
      <c r="BC18" s="15"/>
      <c r="BD18" s="15"/>
      <c r="BE18" s="15"/>
      <c r="BF18" s="18"/>
      <c r="BG18" s="15"/>
      <c r="BH18" s="15">
        <f>IFERROR(MID(Tabel1[[#This Row],[BouwdeelMembraan]],1,SEARCH(" ",Tabel1[[#This Row],[BouwdeelMembraan]],1)-1),Tabel1[[#This Row],[BouwdeelMembraan]])</f>
        <v>0</v>
      </c>
      <c r="BI18" s="15"/>
      <c r="BJ18" s="15"/>
      <c r="BK18" s="15"/>
      <c r="BL18" s="15"/>
      <c r="BM18" s="15">
        <f>IFERROR(MID(Tabel1[[#This Row],[BouwdeelFundering]],1,SEARCH(" ",Tabel1[[#This Row],[BouwdeelFundering]],1)-1),Tabel1[[#This Row],[BouwdeelFundering]])</f>
        <v>0</v>
      </c>
      <c r="BN18" s="15"/>
      <c r="BO18" s="15"/>
      <c r="BP18" s="15"/>
      <c r="BQ18" s="18"/>
      <c r="BR18" s="15"/>
      <c r="BS18" s="15">
        <f>IFERROR(MID(Tabel1[[#This Row],[BouwdeelZandbed]],1,SEARCH(" ",Tabel1[[#This Row],[BouwdeelZandbed]],1)-1),Tabel1[[#This Row],[BouwdeelZandbed]])</f>
        <v>0</v>
      </c>
      <c r="BT18" s="18"/>
      <c r="BU18" s="15"/>
      <c r="BV18" s="18"/>
      <c r="BW18" s="19" t="s">
        <v>431</v>
      </c>
      <c r="BX18" s="20" t="s">
        <v>432</v>
      </c>
      <c r="BY18" s="20" t="s">
        <v>121</v>
      </c>
      <c r="BZ18" s="20" t="s">
        <v>433</v>
      </c>
    </row>
    <row r="19" spans="1:78" ht="10.199999999999999" customHeight="1" x14ac:dyDescent="0.2">
      <c r="A19" s="38"/>
      <c r="B19" s="34"/>
      <c r="C19" s="5" t="str">
        <f>Tabel1[[#This Row],[Beheerobject]]&amp;Tabel1[[#This Row],[Traject]]</f>
        <v/>
      </c>
      <c r="D19" s="5"/>
      <c r="E19" s="34"/>
      <c r="F19" s="34"/>
      <c r="G19" s="35"/>
      <c r="H19" s="35"/>
      <c r="I19" s="41">
        <f t="shared" si="0"/>
        <v>0</v>
      </c>
      <c r="J19" s="43"/>
      <c r="K19" s="15"/>
      <c r="L19" s="8" t="str">
        <f>IFERROR(INDEX(Tabel2[Omschrijving],MATCH(Tabel1[[#This Row],[TypeWegAfkortingen]],Tabel2[Onderdeeltype],0),1),"")</f>
        <v/>
      </c>
      <c r="M19" s="19"/>
      <c r="N19" s="15"/>
      <c r="O19" s="15"/>
      <c r="P19" s="15"/>
      <c r="Q19" s="15"/>
      <c r="R19" s="15"/>
      <c r="S19" s="15"/>
      <c r="T19" s="15"/>
      <c r="U19" s="15"/>
      <c r="V19" s="18">
        <f>IFERROR(MID(Tabel1[[#This Row],[BouwdeelDeklaag]],1,SEARCH(" ",Tabel1[[#This Row],[BouwdeelDeklaag]],1)-1),Tabel1[[#This Row],[BouwdeelDeklaag]])</f>
        <v>0</v>
      </c>
      <c r="W19" s="15"/>
      <c r="X19" s="18"/>
      <c r="Y19" s="17"/>
      <c r="Z19" s="15"/>
      <c r="AA19" s="15"/>
      <c r="AB19" s="15"/>
      <c r="AC19" s="15"/>
      <c r="AD19" s="15"/>
      <c r="AE19" s="15">
        <f>IFERROR(MID(Tabel1[[#This Row],[BouwdeelTussenlaag]],1,SEARCH(" ",Tabel1[[#This Row],[BouwdeelTussenlaag]],1)-1),Tabel1[[#This Row],[BouwdeelTussenlaag]])</f>
        <v>0</v>
      </c>
      <c r="AF19" s="15"/>
      <c r="AG19" s="17"/>
      <c r="AH19" s="15"/>
      <c r="AI19" s="15"/>
      <c r="AJ19" s="15"/>
      <c r="AK19" s="15"/>
      <c r="AL19" s="15"/>
      <c r="AM19" s="18">
        <f>IFERROR(MID(Tabel1[[#This Row],[BouwdeelAsfaltWapening]],1,SEARCH(" ",Tabel1[[#This Row],[BouwdeelAsfaltWapening]],1)-1),Tabel1[[#This Row],[BouwdeelAsfaltWapening]])</f>
        <v>0</v>
      </c>
      <c r="AN19" s="15"/>
      <c r="AO19" s="15"/>
      <c r="AP19" s="15"/>
      <c r="AQ19" s="15"/>
      <c r="AR19" s="16">
        <f>IFERROR(MID(Tabel1[[#This Row],[BouwdeelOnderlaag]],1,SEARCH(" ",Tabel1[[#This Row],[BouwdeelOnderlaag]],1)-1),Tabel1[[#This Row],[BouwdeelOnderlaag]])</f>
        <v>0</v>
      </c>
      <c r="AS19" s="15"/>
      <c r="AT19" s="21"/>
      <c r="AU19" s="15"/>
      <c r="AV19" s="15"/>
      <c r="AW19" s="15"/>
      <c r="AX19" s="15"/>
      <c r="AY19" s="18"/>
      <c r="AZ19" s="15">
        <f>IFERROR(MID(Tabel1[[#This Row],[BouwdeelOnderlaag]],1,SEARCH(" ",Tabel1[[#This Row],[BouwdeelOnderlaag]],1)-1),Tabel1[[#This Row],[BouwdeelOnderlaag]])</f>
        <v>0</v>
      </c>
      <c r="BA19" s="15"/>
      <c r="BB19" s="17"/>
      <c r="BC19" s="15"/>
      <c r="BD19" s="15"/>
      <c r="BE19" s="15"/>
      <c r="BF19" s="18"/>
      <c r="BG19" s="15"/>
      <c r="BH19" s="15">
        <f>IFERROR(MID(Tabel1[[#This Row],[BouwdeelMembraan]],1,SEARCH(" ",Tabel1[[#This Row],[BouwdeelMembraan]],1)-1),Tabel1[[#This Row],[BouwdeelMembraan]])</f>
        <v>0</v>
      </c>
      <c r="BI19" s="15"/>
      <c r="BJ19" s="15"/>
      <c r="BK19" s="15"/>
      <c r="BL19" s="15"/>
      <c r="BM19" s="15">
        <f>IFERROR(MID(Tabel1[[#This Row],[BouwdeelFundering]],1,SEARCH(" ",Tabel1[[#This Row],[BouwdeelFundering]],1)-1),Tabel1[[#This Row],[BouwdeelFundering]])</f>
        <v>0</v>
      </c>
      <c r="BN19" s="15"/>
      <c r="BO19" s="15"/>
      <c r="BP19" s="15"/>
      <c r="BQ19" s="18"/>
      <c r="BR19" s="15"/>
      <c r="BS19" s="15">
        <f>IFERROR(MID(Tabel1[[#This Row],[BouwdeelZandbed]],1,SEARCH(" ",Tabel1[[#This Row],[BouwdeelZandbed]],1)-1),Tabel1[[#This Row],[BouwdeelZandbed]])</f>
        <v>0</v>
      </c>
      <c r="BT19" s="18"/>
      <c r="BU19" s="15"/>
      <c r="BV19" s="18"/>
      <c r="BW19" s="19"/>
      <c r="BX19" s="19"/>
      <c r="BY19" s="20"/>
      <c r="BZ19" s="19"/>
    </row>
    <row r="20" spans="1:78" ht="10.199999999999999" customHeight="1" x14ac:dyDescent="0.2">
      <c r="A20" s="38"/>
      <c r="B20" s="34"/>
      <c r="C20" s="5" t="str">
        <f>Tabel1[[#This Row],[Beheerobject]]&amp;Tabel1[[#This Row],[Traject]]</f>
        <v/>
      </c>
      <c r="D20" s="5"/>
      <c r="E20" s="34"/>
      <c r="F20" s="34"/>
      <c r="G20" s="35"/>
      <c r="H20" s="35"/>
      <c r="I20" s="41">
        <f t="shared" si="0"/>
        <v>0</v>
      </c>
      <c r="J20" s="43"/>
      <c r="K20" s="15"/>
      <c r="L20" s="8" t="str">
        <f>IFERROR(INDEX(Tabel2[Omschrijving],MATCH(Tabel1[[#This Row],[TypeWegAfkortingen]],Tabel2[Onderdeeltype],0),1),"")</f>
        <v/>
      </c>
      <c r="M20" s="19"/>
      <c r="N20" s="15"/>
      <c r="O20" s="15"/>
      <c r="P20" s="15"/>
      <c r="Q20" s="15"/>
      <c r="R20" s="15"/>
      <c r="S20" s="15"/>
      <c r="T20" s="15"/>
      <c r="U20" s="15"/>
      <c r="V20" s="18">
        <f>IFERROR(MID(Tabel1[[#This Row],[BouwdeelDeklaag]],1,SEARCH(" ",Tabel1[[#This Row],[BouwdeelDeklaag]],1)-1),Tabel1[[#This Row],[BouwdeelDeklaag]])</f>
        <v>0</v>
      </c>
      <c r="W20" s="15"/>
      <c r="X20" s="18"/>
      <c r="Y20" s="17"/>
      <c r="Z20" s="15"/>
      <c r="AA20" s="15"/>
      <c r="AB20" s="15"/>
      <c r="AC20" s="15"/>
      <c r="AD20" s="15"/>
      <c r="AE20" s="15">
        <f>IFERROR(MID(Tabel1[[#This Row],[BouwdeelTussenlaag]],1,SEARCH(" ",Tabel1[[#This Row],[BouwdeelTussenlaag]],1)-1),Tabel1[[#This Row],[BouwdeelTussenlaag]])</f>
        <v>0</v>
      </c>
      <c r="AF20" s="15"/>
      <c r="AG20" s="15"/>
      <c r="AH20" s="15"/>
      <c r="AI20" s="15"/>
      <c r="AJ20" s="15"/>
      <c r="AK20" s="15"/>
      <c r="AL20" s="15"/>
      <c r="AM20" s="18">
        <f>IFERROR(MID(Tabel1[[#This Row],[BouwdeelAsfaltWapening]],1,SEARCH(" ",Tabel1[[#This Row],[BouwdeelAsfaltWapening]],1)-1),Tabel1[[#This Row],[BouwdeelAsfaltWapening]])</f>
        <v>0</v>
      </c>
      <c r="AN20" s="15"/>
      <c r="AO20" s="15"/>
      <c r="AP20" s="15"/>
      <c r="AQ20" s="15"/>
      <c r="AR20" s="16">
        <f>IFERROR(MID(Tabel1[[#This Row],[BouwdeelOnderlaag]],1,SEARCH(" ",Tabel1[[#This Row],[BouwdeelOnderlaag]],1)-1),Tabel1[[#This Row],[BouwdeelOnderlaag]])</f>
        <v>0</v>
      </c>
      <c r="AS20" s="15"/>
      <c r="AT20" s="21"/>
      <c r="AU20" s="15"/>
      <c r="AV20" s="15"/>
      <c r="AW20" s="15"/>
      <c r="AX20" s="15"/>
      <c r="AY20" s="18"/>
      <c r="AZ20" s="15">
        <f>IFERROR(MID(Tabel1[[#This Row],[BouwdeelOnderlaag]],1,SEARCH(" ",Tabel1[[#This Row],[BouwdeelOnderlaag]],1)-1),Tabel1[[#This Row],[BouwdeelOnderlaag]])</f>
        <v>0</v>
      </c>
      <c r="BA20" s="15"/>
      <c r="BB20" s="15"/>
      <c r="BC20" s="15"/>
      <c r="BD20" s="15"/>
      <c r="BE20" s="15"/>
      <c r="BF20" s="18"/>
      <c r="BG20" s="15"/>
      <c r="BH20" s="15">
        <f>IFERROR(MID(Tabel1[[#This Row],[BouwdeelMembraan]],1,SEARCH(" ",Tabel1[[#This Row],[BouwdeelMembraan]],1)-1),Tabel1[[#This Row],[BouwdeelMembraan]])</f>
        <v>0</v>
      </c>
      <c r="BI20" s="15"/>
      <c r="BJ20" s="15"/>
      <c r="BK20" s="15"/>
      <c r="BL20" s="15"/>
      <c r="BM20" s="15">
        <f>IFERROR(MID(Tabel1[[#This Row],[BouwdeelFundering]],1,SEARCH(" ",Tabel1[[#This Row],[BouwdeelFundering]],1)-1),Tabel1[[#This Row],[BouwdeelFundering]])</f>
        <v>0</v>
      </c>
      <c r="BN20" s="15"/>
      <c r="BO20" s="15"/>
      <c r="BP20" s="15"/>
      <c r="BQ20" s="18"/>
      <c r="BR20" s="15"/>
      <c r="BS20" s="15">
        <f>IFERROR(MID(Tabel1[[#This Row],[BouwdeelZandbed]],1,SEARCH(" ",Tabel1[[#This Row],[BouwdeelZandbed]],1)-1),Tabel1[[#This Row],[BouwdeelZandbed]])</f>
        <v>0</v>
      </c>
      <c r="BT20" s="18"/>
      <c r="BU20" s="15"/>
      <c r="BV20" s="18"/>
      <c r="BW20" s="19"/>
      <c r="BX20" s="19"/>
      <c r="BY20" s="20"/>
      <c r="BZ20" s="19"/>
    </row>
    <row r="21" spans="1:78" ht="10.199999999999999" customHeight="1" x14ac:dyDescent="0.2">
      <c r="A21" s="38"/>
      <c r="B21" s="34"/>
      <c r="C21" s="5" t="str">
        <f>Tabel1[[#This Row],[Beheerobject]]&amp;Tabel1[[#This Row],[Traject]]</f>
        <v/>
      </c>
      <c r="D21" s="5"/>
      <c r="E21" s="34"/>
      <c r="F21" s="34"/>
      <c r="G21" s="35"/>
      <c r="H21" s="35"/>
      <c r="I21" s="41">
        <f t="shared" si="0"/>
        <v>0</v>
      </c>
      <c r="J21" s="43"/>
      <c r="K21" s="15"/>
      <c r="L21" s="8" t="str">
        <f>IFERROR(INDEX(Tabel2[Omschrijving],MATCH(Tabel1[[#This Row],[TypeWegAfkortingen]],Tabel2[Onderdeeltype],0),1),"")</f>
        <v/>
      </c>
      <c r="M21" s="19"/>
      <c r="N21" s="15"/>
      <c r="O21" s="15"/>
      <c r="P21" s="15"/>
      <c r="Q21" s="15"/>
      <c r="R21" s="15"/>
      <c r="S21" s="15"/>
      <c r="T21" s="15"/>
      <c r="U21" s="15"/>
      <c r="V21" s="18">
        <f>IFERROR(MID(Tabel1[[#This Row],[BouwdeelDeklaag]],1,SEARCH(" ",Tabel1[[#This Row],[BouwdeelDeklaag]],1)-1),Tabel1[[#This Row],[BouwdeelDeklaag]])</f>
        <v>0</v>
      </c>
      <c r="W21" s="15"/>
      <c r="X21" s="18"/>
      <c r="Y21" s="17"/>
      <c r="Z21" s="15"/>
      <c r="AA21" s="15"/>
      <c r="AB21" s="15"/>
      <c r="AC21" s="15"/>
      <c r="AD21" s="15"/>
      <c r="AE21" s="15">
        <f>IFERROR(MID(Tabel1[[#This Row],[BouwdeelTussenlaag]],1,SEARCH(" ",Tabel1[[#This Row],[BouwdeelTussenlaag]],1)-1),Tabel1[[#This Row],[BouwdeelTussenlaag]])</f>
        <v>0</v>
      </c>
      <c r="AF21" s="15"/>
      <c r="AG21" s="17"/>
      <c r="AH21" s="15"/>
      <c r="AI21" s="15"/>
      <c r="AJ21" s="15"/>
      <c r="AK21" s="15"/>
      <c r="AL21" s="15"/>
      <c r="AM21" s="18">
        <f>IFERROR(MID(Tabel1[[#This Row],[BouwdeelAsfaltWapening]],1,SEARCH(" ",Tabel1[[#This Row],[BouwdeelAsfaltWapening]],1)-1),Tabel1[[#This Row],[BouwdeelAsfaltWapening]])</f>
        <v>0</v>
      </c>
      <c r="AN21" s="15"/>
      <c r="AO21" s="15"/>
      <c r="AP21" s="15"/>
      <c r="AQ21" s="15"/>
      <c r="AR21" s="16">
        <f>IFERROR(MID(Tabel1[[#This Row],[BouwdeelOnderlaag]],1,SEARCH(" ",Tabel1[[#This Row],[BouwdeelOnderlaag]],1)-1),Tabel1[[#This Row],[BouwdeelOnderlaag]])</f>
        <v>0</v>
      </c>
      <c r="AS21" s="15"/>
      <c r="AT21" s="21"/>
      <c r="AU21" s="15"/>
      <c r="AV21" s="15"/>
      <c r="AW21" s="15"/>
      <c r="AX21" s="15"/>
      <c r="AY21" s="18"/>
      <c r="AZ21" s="15">
        <f>IFERROR(MID(Tabel1[[#This Row],[BouwdeelOnderlaag]],1,SEARCH(" ",Tabel1[[#This Row],[BouwdeelOnderlaag]],1)-1),Tabel1[[#This Row],[BouwdeelOnderlaag]])</f>
        <v>0</v>
      </c>
      <c r="BA21" s="15"/>
      <c r="BB21" s="17"/>
      <c r="BC21" s="15"/>
      <c r="BD21" s="15"/>
      <c r="BE21" s="15"/>
      <c r="BF21" s="18"/>
      <c r="BG21" s="15"/>
      <c r="BH21" s="15">
        <f>IFERROR(MID(Tabel1[[#This Row],[BouwdeelMembraan]],1,SEARCH(" ",Tabel1[[#This Row],[BouwdeelMembraan]],1)-1),Tabel1[[#This Row],[BouwdeelMembraan]])</f>
        <v>0</v>
      </c>
      <c r="BI21" s="15"/>
      <c r="BJ21" s="15"/>
      <c r="BK21" s="15"/>
      <c r="BL21" s="15"/>
      <c r="BM21" s="15">
        <f>IFERROR(MID(Tabel1[[#This Row],[BouwdeelFundering]],1,SEARCH(" ",Tabel1[[#This Row],[BouwdeelFundering]],1)-1),Tabel1[[#This Row],[BouwdeelFundering]])</f>
        <v>0</v>
      </c>
      <c r="BN21" s="15"/>
      <c r="BO21" s="15"/>
      <c r="BP21" s="15"/>
      <c r="BQ21" s="18"/>
      <c r="BR21" s="15"/>
      <c r="BS21" s="15">
        <f>IFERROR(MID(Tabel1[[#This Row],[BouwdeelZandbed]],1,SEARCH(" ",Tabel1[[#This Row],[BouwdeelZandbed]],1)-1),Tabel1[[#This Row],[BouwdeelZandbed]])</f>
        <v>0</v>
      </c>
      <c r="BT21" s="18"/>
      <c r="BU21" s="15"/>
      <c r="BV21" s="18"/>
      <c r="BW21" s="19"/>
      <c r="BX21" s="19"/>
      <c r="BY21" s="20"/>
      <c r="BZ21" s="19"/>
    </row>
    <row r="22" spans="1:78" ht="10.199999999999999" customHeight="1" x14ac:dyDescent="0.2">
      <c r="A22" s="38"/>
      <c r="B22" s="34"/>
      <c r="C22" s="5" t="str">
        <f>Tabel1[[#This Row],[Beheerobject]]&amp;Tabel1[[#This Row],[Traject]]</f>
        <v/>
      </c>
      <c r="D22" s="5"/>
      <c r="E22" s="34"/>
      <c r="F22" s="34"/>
      <c r="G22" s="35"/>
      <c r="H22" s="35"/>
      <c r="I22" s="41">
        <f t="shared" si="0"/>
        <v>0</v>
      </c>
      <c r="J22" s="43"/>
      <c r="K22" s="15"/>
      <c r="L22" s="8" t="str">
        <f>IFERROR(INDEX(Tabel2[Omschrijving],MATCH(Tabel1[[#This Row],[TypeWegAfkortingen]],Tabel2[Onderdeeltype],0),1),"")</f>
        <v/>
      </c>
      <c r="M22" s="19"/>
      <c r="N22" s="15"/>
      <c r="O22" s="15"/>
      <c r="P22" s="15"/>
      <c r="Q22" s="15"/>
      <c r="R22" s="15"/>
      <c r="S22" s="15"/>
      <c r="T22" s="15"/>
      <c r="U22" s="15"/>
      <c r="V22" s="18">
        <f>IFERROR(MID(Tabel1[[#This Row],[BouwdeelDeklaag]],1,SEARCH(" ",Tabel1[[#This Row],[BouwdeelDeklaag]],1)-1),Tabel1[[#This Row],[BouwdeelDeklaag]])</f>
        <v>0</v>
      </c>
      <c r="W22" s="15"/>
      <c r="X22" s="18"/>
      <c r="Y22" s="17"/>
      <c r="Z22" s="15"/>
      <c r="AA22" s="15"/>
      <c r="AB22" s="15"/>
      <c r="AC22" s="15"/>
      <c r="AD22" s="15"/>
      <c r="AE22" s="15">
        <f>IFERROR(MID(Tabel1[[#This Row],[BouwdeelTussenlaag]],1,SEARCH(" ",Tabel1[[#This Row],[BouwdeelTussenlaag]],1)-1),Tabel1[[#This Row],[BouwdeelTussenlaag]])</f>
        <v>0</v>
      </c>
      <c r="AF22" s="15"/>
      <c r="AG22" s="17"/>
      <c r="AH22" s="15"/>
      <c r="AI22" s="15"/>
      <c r="AJ22" s="15"/>
      <c r="AK22" s="15"/>
      <c r="AL22" s="15"/>
      <c r="AM22" s="18">
        <f>IFERROR(MID(Tabel1[[#This Row],[BouwdeelAsfaltWapening]],1,SEARCH(" ",Tabel1[[#This Row],[BouwdeelAsfaltWapening]],1)-1),Tabel1[[#This Row],[BouwdeelAsfaltWapening]])</f>
        <v>0</v>
      </c>
      <c r="AN22" s="15"/>
      <c r="AO22" s="15"/>
      <c r="AP22" s="15"/>
      <c r="AQ22" s="15"/>
      <c r="AR22" s="16">
        <f>IFERROR(MID(Tabel1[[#This Row],[BouwdeelOnderlaag]],1,SEARCH(" ",Tabel1[[#This Row],[BouwdeelOnderlaag]],1)-1),Tabel1[[#This Row],[BouwdeelOnderlaag]])</f>
        <v>0</v>
      </c>
      <c r="AS22" s="15"/>
      <c r="AT22" s="21"/>
      <c r="AU22" s="15"/>
      <c r="AV22" s="15"/>
      <c r="AW22" s="15"/>
      <c r="AX22" s="15"/>
      <c r="AY22" s="18"/>
      <c r="AZ22" s="15">
        <f>IFERROR(MID(Tabel1[[#This Row],[BouwdeelOnderlaag]],1,SEARCH(" ",Tabel1[[#This Row],[BouwdeelOnderlaag]],1)-1),Tabel1[[#This Row],[BouwdeelOnderlaag]])</f>
        <v>0</v>
      </c>
      <c r="BA22" s="15"/>
      <c r="BB22" s="17"/>
      <c r="BC22" s="15"/>
      <c r="BD22" s="15"/>
      <c r="BE22" s="15"/>
      <c r="BF22" s="18"/>
      <c r="BG22" s="15"/>
      <c r="BH22" s="15">
        <f>IFERROR(MID(Tabel1[[#This Row],[BouwdeelMembraan]],1,SEARCH(" ",Tabel1[[#This Row],[BouwdeelMembraan]],1)-1),Tabel1[[#This Row],[BouwdeelMembraan]])</f>
        <v>0</v>
      </c>
      <c r="BI22" s="15"/>
      <c r="BJ22" s="15"/>
      <c r="BK22" s="15"/>
      <c r="BL22" s="15"/>
      <c r="BM22" s="15">
        <f>IFERROR(MID(Tabel1[[#This Row],[BouwdeelFundering]],1,SEARCH(" ",Tabel1[[#This Row],[BouwdeelFundering]],1)-1),Tabel1[[#This Row],[BouwdeelFundering]])</f>
        <v>0</v>
      </c>
      <c r="BN22" s="15"/>
      <c r="BO22" s="15"/>
      <c r="BP22" s="15"/>
      <c r="BQ22" s="18"/>
      <c r="BR22" s="15"/>
      <c r="BS22" s="15">
        <f>IFERROR(MID(Tabel1[[#This Row],[BouwdeelZandbed]],1,SEARCH(" ",Tabel1[[#This Row],[BouwdeelZandbed]],1)-1),Tabel1[[#This Row],[BouwdeelZandbed]])</f>
        <v>0</v>
      </c>
      <c r="BT22" s="18"/>
      <c r="BU22" s="15"/>
      <c r="BV22" s="18"/>
      <c r="BW22" s="19"/>
      <c r="BX22" s="19"/>
      <c r="BY22" s="20"/>
      <c r="BZ22" s="19"/>
    </row>
    <row r="23" spans="1:78" ht="10.199999999999999" customHeight="1" x14ac:dyDescent="0.2">
      <c r="A23" s="38"/>
      <c r="B23" s="34"/>
      <c r="C23" s="5" t="str">
        <f>Tabel1[[#This Row],[Beheerobject]]&amp;Tabel1[[#This Row],[Traject]]</f>
        <v/>
      </c>
      <c r="D23" s="5"/>
      <c r="E23" s="34"/>
      <c r="F23" s="34"/>
      <c r="G23" s="35"/>
      <c r="H23" s="35"/>
      <c r="I23" s="41">
        <f t="shared" si="0"/>
        <v>0</v>
      </c>
      <c r="J23" s="43"/>
      <c r="K23" s="15"/>
      <c r="L23" s="8" t="str">
        <f>IFERROR(INDEX(Tabel2[Omschrijving],MATCH(Tabel1[[#This Row],[TypeWegAfkortingen]],Tabel2[Onderdeeltype],0),1),"")</f>
        <v/>
      </c>
      <c r="M23" s="19"/>
      <c r="N23" s="15"/>
      <c r="O23" s="15"/>
      <c r="P23" s="15"/>
      <c r="Q23" s="15"/>
      <c r="R23" s="15"/>
      <c r="S23" s="15"/>
      <c r="T23" s="15"/>
      <c r="U23" s="15"/>
      <c r="V23" s="18">
        <f>IFERROR(MID(Tabel1[[#This Row],[BouwdeelDeklaag]],1,SEARCH(" ",Tabel1[[#This Row],[BouwdeelDeklaag]],1)-1),Tabel1[[#This Row],[BouwdeelDeklaag]])</f>
        <v>0</v>
      </c>
      <c r="W23" s="15"/>
      <c r="X23" s="18"/>
      <c r="Y23" s="15"/>
      <c r="Z23" s="15"/>
      <c r="AA23" s="15"/>
      <c r="AB23" s="15"/>
      <c r="AC23" s="15"/>
      <c r="AD23" s="15"/>
      <c r="AE23" s="15">
        <f>IFERROR(MID(Tabel1[[#This Row],[BouwdeelTussenlaag]],1,SEARCH(" ",Tabel1[[#This Row],[BouwdeelTussenlaag]],1)-1),Tabel1[[#This Row],[BouwdeelTussenlaag]])</f>
        <v>0</v>
      </c>
      <c r="AF23" s="18"/>
      <c r="AG23" s="18"/>
      <c r="AH23" s="15"/>
      <c r="AI23" s="15"/>
      <c r="AJ23" s="15"/>
      <c r="AK23" s="18"/>
      <c r="AL23" s="18"/>
      <c r="AM23" s="18">
        <f>IFERROR(MID(Tabel1[[#This Row],[BouwdeelAsfaltWapening]],1,SEARCH(" ",Tabel1[[#This Row],[BouwdeelAsfaltWapening]],1)-1),Tabel1[[#This Row],[BouwdeelAsfaltWapening]])</f>
        <v>0</v>
      </c>
      <c r="AN23" s="18"/>
      <c r="AO23" s="18"/>
      <c r="AP23" s="15"/>
      <c r="AQ23" s="18"/>
      <c r="AR23" s="16">
        <f>IFERROR(MID(Tabel1[[#This Row],[BouwdeelOnderlaag]],1,SEARCH(" ",Tabel1[[#This Row],[BouwdeelOnderlaag]],1)-1),Tabel1[[#This Row],[BouwdeelOnderlaag]])</f>
        <v>0</v>
      </c>
      <c r="AS23" s="18"/>
      <c r="AT23" s="23"/>
      <c r="AU23" s="15"/>
      <c r="AV23" s="15"/>
      <c r="AW23" s="15"/>
      <c r="AX23" s="18"/>
      <c r="AY23" s="18"/>
      <c r="AZ23" s="15">
        <f>IFERROR(MID(Tabel1[[#This Row],[BouwdeelOnderlaag]],1,SEARCH(" ",Tabel1[[#This Row],[BouwdeelOnderlaag]],1)-1),Tabel1[[#This Row],[BouwdeelOnderlaag]])</f>
        <v>0</v>
      </c>
      <c r="BA23" s="18"/>
      <c r="BB23" s="18"/>
      <c r="BC23" s="15"/>
      <c r="BD23" s="15"/>
      <c r="BE23" s="15"/>
      <c r="BF23" s="18"/>
      <c r="BG23" s="15"/>
      <c r="BH23" s="15">
        <f>IFERROR(MID(Tabel1[[#This Row],[BouwdeelMembraan]],1,SEARCH(" ",Tabel1[[#This Row],[BouwdeelMembraan]],1)-1),Tabel1[[#This Row],[BouwdeelMembraan]])</f>
        <v>0</v>
      </c>
      <c r="BI23" s="15"/>
      <c r="BJ23" s="15"/>
      <c r="BK23" s="15"/>
      <c r="BL23" s="15"/>
      <c r="BM23" s="15">
        <f>IFERROR(MID(Tabel1[[#This Row],[BouwdeelFundering]],1,SEARCH(" ",Tabel1[[#This Row],[BouwdeelFundering]],1)-1),Tabel1[[#This Row],[BouwdeelFundering]])</f>
        <v>0</v>
      </c>
      <c r="BN23" s="15"/>
      <c r="BO23" s="15"/>
      <c r="BP23" s="15"/>
      <c r="BQ23" s="18"/>
      <c r="BR23" s="15"/>
      <c r="BS23" s="15">
        <f>IFERROR(MID(Tabel1[[#This Row],[BouwdeelZandbed]],1,SEARCH(" ",Tabel1[[#This Row],[BouwdeelZandbed]],1)-1),Tabel1[[#This Row],[BouwdeelZandbed]])</f>
        <v>0</v>
      </c>
      <c r="BT23" s="18"/>
      <c r="BU23" s="15"/>
      <c r="BV23" s="18"/>
      <c r="BW23" s="19"/>
      <c r="BX23" s="19"/>
      <c r="BY23" s="20"/>
      <c r="BZ23" s="19"/>
    </row>
    <row r="24" spans="1:78" ht="10.199999999999999" customHeight="1" x14ac:dyDescent="0.2">
      <c r="A24" s="38"/>
      <c r="B24" s="34"/>
      <c r="C24" s="5" t="str">
        <f>Tabel1[[#This Row],[Beheerobject]]&amp;Tabel1[[#This Row],[Traject]]</f>
        <v/>
      </c>
      <c r="D24" s="5"/>
      <c r="E24" s="34"/>
      <c r="F24" s="34"/>
      <c r="G24" s="35"/>
      <c r="H24" s="35"/>
      <c r="I24" s="41">
        <f t="shared" si="0"/>
        <v>0</v>
      </c>
      <c r="J24" s="43"/>
      <c r="K24" s="15"/>
      <c r="L24" s="8" t="str">
        <f>IFERROR(INDEX(Tabel2[Omschrijving],MATCH(Tabel1[[#This Row],[TypeWegAfkortingen]],Tabel2[Onderdeeltype],0),1),"")</f>
        <v/>
      </c>
      <c r="M24" s="19"/>
      <c r="N24" s="15"/>
      <c r="O24" s="15"/>
      <c r="P24" s="15"/>
      <c r="Q24" s="15"/>
      <c r="R24" s="15"/>
      <c r="S24" s="15"/>
      <c r="T24" s="15"/>
      <c r="U24" s="15"/>
      <c r="V24" s="18">
        <f>IFERROR(MID(Tabel1[[#This Row],[BouwdeelDeklaag]],1,SEARCH(" ",Tabel1[[#This Row],[BouwdeelDeklaag]],1)-1),Tabel1[[#This Row],[BouwdeelDeklaag]])</f>
        <v>0</v>
      </c>
      <c r="W24" s="15"/>
      <c r="X24" s="18"/>
      <c r="Y24" s="15"/>
      <c r="Z24" s="15"/>
      <c r="AA24" s="15"/>
      <c r="AB24" s="15"/>
      <c r="AC24" s="15"/>
      <c r="AD24" s="15"/>
      <c r="AE24" s="15">
        <f>IFERROR(MID(Tabel1[[#This Row],[BouwdeelTussenlaag]],1,SEARCH(" ",Tabel1[[#This Row],[BouwdeelTussenlaag]],1)-1),Tabel1[[#This Row],[BouwdeelTussenlaag]])</f>
        <v>0</v>
      </c>
      <c r="AF24" s="18"/>
      <c r="AG24" s="18"/>
      <c r="AH24" s="15"/>
      <c r="AI24" s="15"/>
      <c r="AJ24" s="15"/>
      <c r="AK24" s="18"/>
      <c r="AL24" s="18"/>
      <c r="AM24" s="18">
        <f>IFERROR(MID(Tabel1[[#This Row],[BouwdeelAsfaltWapening]],1,SEARCH(" ",Tabel1[[#This Row],[BouwdeelAsfaltWapening]],1)-1),Tabel1[[#This Row],[BouwdeelAsfaltWapening]])</f>
        <v>0</v>
      </c>
      <c r="AN24" s="18"/>
      <c r="AO24" s="18"/>
      <c r="AP24" s="15"/>
      <c r="AQ24" s="18"/>
      <c r="AR24" s="16">
        <f>IFERROR(MID(Tabel1[[#This Row],[BouwdeelOnderlaag]],1,SEARCH(" ",Tabel1[[#This Row],[BouwdeelOnderlaag]],1)-1),Tabel1[[#This Row],[BouwdeelOnderlaag]])</f>
        <v>0</v>
      </c>
      <c r="AS24" s="18"/>
      <c r="AT24" s="23"/>
      <c r="AU24" s="15"/>
      <c r="AV24" s="15"/>
      <c r="AW24" s="15"/>
      <c r="AX24" s="18"/>
      <c r="AY24" s="18"/>
      <c r="AZ24" s="15">
        <f>IFERROR(MID(Tabel1[[#This Row],[BouwdeelOnderlaag]],1,SEARCH(" ",Tabel1[[#This Row],[BouwdeelOnderlaag]],1)-1),Tabel1[[#This Row],[BouwdeelOnderlaag]])</f>
        <v>0</v>
      </c>
      <c r="BA24" s="18"/>
      <c r="BB24" s="18"/>
      <c r="BC24" s="15"/>
      <c r="BD24" s="15"/>
      <c r="BE24" s="15"/>
      <c r="BF24" s="18"/>
      <c r="BG24" s="15"/>
      <c r="BH24" s="15">
        <f>IFERROR(MID(Tabel1[[#This Row],[BouwdeelMembraan]],1,SEARCH(" ",Tabel1[[#This Row],[BouwdeelMembraan]],1)-1),Tabel1[[#This Row],[BouwdeelMembraan]])</f>
        <v>0</v>
      </c>
      <c r="BI24" s="15"/>
      <c r="BJ24" s="15"/>
      <c r="BK24" s="15"/>
      <c r="BL24" s="15"/>
      <c r="BM24" s="15">
        <f>IFERROR(MID(Tabel1[[#This Row],[BouwdeelFundering]],1,SEARCH(" ",Tabel1[[#This Row],[BouwdeelFundering]],1)-1),Tabel1[[#This Row],[BouwdeelFundering]])</f>
        <v>0</v>
      </c>
      <c r="BN24" s="15"/>
      <c r="BO24" s="15"/>
      <c r="BP24" s="15"/>
      <c r="BQ24" s="18"/>
      <c r="BR24" s="15"/>
      <c r="BS24" s="15">
        <f>IFERROR(MID(Tabel1[[#This Row],[BouwdeelZandbed]],1,SEARCH(" ",Tabel1[[#This Row],[BouwdeelZandbed]],1)-1),Tabel1[[#This Row],[BouwdeelZandbed]])</f>
        <v>0</v>
      </c>
      <c r="BT24" s="18"/>
      <c r="BU24" s="15"/>
      <c r="BV24" s="18"/>
      <c r="BW24" s="19"/>
      <c r="BX24" s="19"/>
      <c r="BY24" s="20"/>
      <c r="BZ24" s="19"/>
    </row>
    <row r="25" spans="1:78" ht="10.199999999999999" customHeight="1" x14ac:dyDescent="0.2">
      <c r="A25" s="38"/>
      <c r="B25" s="34"/>
      <c r="C25" s="5" t="str">
        <f>Tabel1[[#This Row],[Beheerobject]]&amp;Tabel1[[#This Row],[Traject]]</f>
        <v/>
      </c>
      <c r="D25" s="5"/>
      <c r="E25" s="34"/>
      <c r="F25" s="34"/>
      <c r="G25" s="35"/>
      <c r="H25" s="35"/>
      <c r="I25" s="41">
        <f t="shared" si="0"/>
        <v>0</v>
      </c>
      <c r="J25" s="43"/>
      <c r="K25" s="15"/>
      <c r="L25" s="8" t="str">
        <f>IFERROR(INDEX(Tabel2[Omschrijving],MATCH(Tabel1[[#This Row],[TypeWegAfkortingen]],Tabel2[Onderdeeltype],0),1),"")</f>
        <v/>
      </c>
      <c r="M25" s="19"/>
      <c r="N25" s="15"/>
      <c r="O25" s="15"/>
      <c r="P25" s="15"/>
      <c r="Q25" s="15"/>
      <c r="R25" s="15"/>
      <c r="S25" s="15"/>
      <c r="T25" s="15"/>
      <c r="U25" s="15"/>
      <c r="V25" s="18">
        <f>IFERROR(MID(Tabel1[[#This Row],[BouwdeelDeklaag]],1,SEARCH(" ",Tabel1[[#This Row],[BouwdeelDeklaag]],1)-1),Tabel1[[#This Row],[BouwdeelDeklaag]])</f>
        <v>0</v>
      </c>
      <c r="W25" s="15"/>
      <c r="X25" s="18"/>
      <c r="Y25" s="15"/>
      <c r="Z25" s="15"/>
      <c r="AA25" s="15"/>
      <c r="AB25" s="15"/>
      <c r="AC25" s="15"/>
      <c r="AD25" s="15"/>
      <c r="AE25" s="15">
        <f>IFERROR(MID(Tabel1[[#This Row],[BouwdeelTussenlaag]],1,SEARCH(" ",Tabel1[[#This Row],[BouwdeelTussenlaag]],1)-1),Tabel1[[#This Row],[BouwdeelTussenlaag]])</f>
        <v>0</v>
      </c>
      <c r="AF25" s="18"/>
      <c r="AG25" s="18"/>
      <c r="AH25" s="15"/>
      <c r="AI25" s="15"/>
      <c r="AJ25" s="15"/>
      <c r="AK25" s="18"/>
      <c r="AL25" s="18"/>
      <c r="AM25" s="18">
        <f>IFERROR(MID(Tabel1[[#This Row],[BouwdeelAsfaltWapening]],1,SEARCH(" ",Tabel1[[#This Row],[BouwdeelAsfaltWapening]],1)-1),Tabel1[[#This Row],[BouwdeelAsfaltWapening]])</f>
        <v>0</v>
      </c>
      <c r="AN25" s="18"/>
      <c r="AO25" s="18"/>
      <c r="AP25" s="15"/>
      <c r="AQ25" s="18"/>
      <c r="AR25" s="16">
        <f>IFERROR(MID(Tabel1[[#This Row],[BouwdeelOnderlaag]],1,SEARCH(" ",Tabel1[[#This Row],[BouwdeelOnderlaag]],1)-1),Tabel1[[#This Row],[BouwdeelOnderlaag]])</f>
        <v>0</v>
      </c>
      <c r="AS25" s="18"/>
      <c r="AT25" s="23"/>
      <c r="AU25" s="15"/>
      <c r="AV25" s="15"/>
      <c r="AW25" s="15"/>
      <c r="AX25" s="18"/>
      <c r="AY25" s="18"/>
      <c r="AZ25" s="15">
        <f>IFERROR(MID(Tabel1[[#This Row],[BouwdeelOnderlaag]],1,SEARCH(" ",Tabel1[[#This Row],[BouwdeelOnderlaag]],1)-1),Tabel1[[#This Row],[BouwdeelOnderlaag]])</f>
        <v>0</v>
      </c>
      <c r="BA25" s="18"/>
      <c r="BB25" s="18"/>
      <c r="BC25" s="15"/>
      <c r="BD25" s="15"/>
      <c r="BE25" s="15"/>
      <c r="BF25" s="18"/>
      <c r="BG25" s="15"/>
      <c r="BH25" s="15">
        <f>IFERROR(MID(Tabel1[[#This Row],[BouwdeelMembraan]],1,SEARCH(" ",Tabel1[[#This Row],[BouwdeelMembraan]],1)-1),Tabel1[[#This Row],[BouwdeelMembraan]])</f>
        <v>0</v>
      </c>
      <c r="BI25" s="15"/>
      <c r="BJ25" s="15"/>
      <c r="BK25" s="15"/>
      <c r="BL25" s="15"/>
      <c r="BM25" s="15">
        <f>IFERROR(MID(Tabel1[[#This Row],[BouwdeelFundering]],1,SEARCH(" ",Tabel1[[#This Row],[BouwdeelFundering]],1)-1),Tabel1[[#This Row],[BouwdeelFundering]])</f>
        <v>0</v>
      </c>
      <c r="BN25" s="15"/>
      <c r="BO25" s="15"/>
      <c r="BP25" s="15"/>
      <c r="BQ25" s="18"/>
      <c r="BR25" s="15"/>
      <c r="BS25" s="15">
        <f>IFERROR(MID(Tabel1[[#This Row],[BouwdeelZandbed]],1,SEARCH(" ",Tabel1[[#This Row],[BouwdeelZandbed]],1)-1),Tabel1[[#This Row],[BouwdeelZandbed]])</f>
        <v>0</v>
      </c>
      <c r="BT25" s="18"/>
      <c r="BU25" s="15"/>
      <c r="BV25" s="18"/>
      <c r="BW25" s="19"/>
      <c r="BX25" s="19"/>
      <c r="BY25" s="20"/>
      <c r="BZ25" s="19"/>
    </row>
    <row r="26" spans="1:78" ht="10.199999999999999" customHeight="1" x14ac:dyDescent="0.2">
      <c r="A26" s="38"/>
      <c r="B26" s="34"/>
      <c r="C26" s="5" t="str">
        <f>Tabel1[[#This Row],[Beheerobject]]&amp;Tabel1[[#This Row],[Traject]]</f>
        <v/>
      </c>
      <c r="D26" s="5"/>
      <c r="E26" s="34"/>
      <c r="F26" s="34"/>
      <c r="G26" s="35"/>
      <c r="H26" s="35"/>
      <c r="I26" s="41">
        <f t="shared" si="0"/>
        <v>0</v>
      </c>
      <c r="J26" s="43"/>
      <c r="K26" s="15"/>
      <c r="L26" s="8" t="str">
        <f>IFERROR(INDEX(Tabel2[Omschrijving],MATCH(Tabel1[[#This Row],[TypeWegAfkortingen]],Tabel2[Onderdeeltype],0),1),"")</f>
        <v/>
      </c>
      <c r="M26" s="19"/>
      <c r="N26" s="15"/>
      <c r="O26" s="15"/>
      <c r="P26" s="15"/>
      <c r="Q26" s="15"/>
      <c r="R26" s="15"/>
      <c r="S26" s="15"/>
      <c r="T26" s="15"/>
      <c r="U26" s="15"/>
      <c r="V26" s="18">
        <f>IFERROR(MID(Tabel1[[#This Row],[BouwdeelDeklaag]],1,SEARCH(" ",Tabel1[[#This Row],[BouwdeelDeklaag]],1)-1),Tabel1[[#This Row],[BouwdeelDeklaag]])</f>
        <v>0</v>
      </c>
      <c r="W26" s="15"/>
      <c r="X26" s="18"/>
      <c r="Y26" s="17"/>
      <c r="Z26" s="15"/>
      <c r="AA26" s="15"/>
      <c r="AB26" s="15"/>
      <c r="AC26" s="15"/>
      <c r="AD26" s="15"/>
      <c r="AE26" s="15">
        <f>IFERROR(MID(Tabel1[[#This Row],[BouwdeelTussenlaag]],1,SEARCH(" ",Tabel1[[#This Row],[BouwdeelTussenlaag]],1)-1),Tabel1[[#This Row],[BouwdeelTussenlaag]])</f>
        <v>0</v>
      </c>
      <c r="AF26" s="15"/>
      <c r="AG26" s="15"/>
      <c r="AH26" s="15"/>
      <c r="AI26" s="15"/>
      <c r="AJ26" s="15"/>
      <c r="AK26" s="15"/>
      <c r="AL26" s="15"/>
      <c r="AM26" s="18">
        <f>IFERROR(MID(Tabel1[[#This Row],[BouwdeelAsfaltWapening]],1,SEARCH(" ",Tabel1[[#This Row],[BouwdeelAsfaltWapening]],1)-1),Tabel1[[#This Row],[BouwdeelAsfaltWapening]])</f>
        <v>0</v>
      </c>
      <c r="AN26" s="15"/>
      <c r="AO26" s="15"/>
      <c r="AP26" s="15"/>
      <c r="AQ26" s="15"/>
      <c r="AR26" s="16">
        <f>IFERROR(MID(Tabel1[[#This Row],[BouwdeelOnderlaag]],1,SEARCH(" ",Tabel1[[#This Row],[BouwdeelOnderlaag]],1)-1),Tabel1[[#This Row],[BouwdeelOnderlaag]])</f>
        <v>0</v>
      </c>
      <c r="AS26" s="15"/>
      <c r="AT26" s="21"/>
      <c r="AU26" s="15"/>
      <c r="AV26" s="15"/>
      <c r="AW26" s="15"/>
      <c r="AX26" s="15"/>
      <c r="AY26" s="18"/>
      <c r="AZ26" s="15">
        <f>IFERROR(MID(Tabel1[[#This Row],[BouwdeelOnderlaag]],1,SEARCH(" ",Tabel1[[#This Row],[BouwdeelOnderlaag]],1)-1),Tabel1[[#This Row],[BouwdeelOnderlaag]])</f>
        <v>0</v>
      </c>
      <c r="BA26" s="18"/>
      <c r="BB26" s="15"/>
      <c r="BC26" s="15"/>
      <c r="BD26" s="15"/>
      <c r="BE26" s="15"/>
      <c r="BF26" s="18"/>
      <c r="BG26" s="15"/>
      <c r="BH26" s="15">
        <f>IFERROR(MID(Tabel1[[#This Row],[BouwdeelMembraan]],1,SEARCH(" ",Tabel1[[#This Row],[BouwdeelMembraan]],1)-1),Tabel1[[#This Row],[BouwdeelMembraan]])</f>
        <v>0</v>
      </c>
      <c r="BI26" s="15"/>
      <c r="BJ26" s="15"/>
      <c r="BK26" s="15"/>
      <c r="BL26" s="15"/>
      <c r="BM26" s="15">
        <f>IFERROR(MID(Tabel1[[#This Row],[BouwdeelFundering]],1,SEARCH(" ",Tabel1[[#This Row],[BouwdeelFundering]],1)-1),Tabel1[[#This Row],[BouwdeelFundering]])</f>
        <v>0</v>
      </c>
      <c r="BN26" s="15"/>
      <c r="BO26" s="15"/>
      <c r="BP26" s="15"/>
      <c r="BQ26" s="18"/>
      <c r="BR26" s="15"/>
      <c r="BS26" s="15">
        <f>IFERROR(MID(Tabel1[[#This Row],[BouwdeelZandbed]],1,SEARCH(" ",Tabel1[[#This Row],[BouwdeelZandbed]],1)-1),Tabel1[[#This Row],[BouwdeelZandbed]])</f>
        <v>0</v>
      </c>
      <c r="BT26" s="15"/>
      <c r="BU26" s="15"/>
      <c r="BV26" s="18"/>
      <c r="BW26" s="19"/>
      <c r="BX26" s="19"/>
      <c r="BY26" s="20"/>
      <c r="BZ26" s="19"/>
    </row>
    <row r="27" spans="1:78" ht="10.199999999999999" customHeight="1" x14ac:dyDescent="0.2">
      <c r="A27" s="38"/>
      <c r="B27" s="34"/>
      <c r="C27" s="5" t="str">
        <f>Tabel1[[#This Row],[Beheerobject]]&amp;Tabel1[[#This Row],[Traject]]</f>
        <v/>
      </c>
      <c r="D27" s="5"/>
      <c r="E27" s="34"/>
      <c r="F27" s="34"/>
      <c r="G27" s="35"/>
      <c r="H27" s="35"/>
      <c r="I27" s="41">
        <f t="shared" si="0"/>
        <v>0</v>
      </c>
      <c r="J27" s="43"/>
      <c r="K27" s="15"/>
      <c r="L27" s="8" t="str">
        <f>IFERROR(INDEX(Tabel2[Omschrijving],MATCH(Tabel1[[#This Row],[TypeWegAfkortingen]],Tabel2[Onderdeeltype],0),1),"")</f>
        <v/>
      </c>
      <c r="M27" s="19"/>
      <c r="N27" s="15"/>
      <c r="O27" s="15"/>
      <c r="P27" s="24"/>
      <c r="Q27" s="24"/>
      <c r="R27" s="24"/>
      <c r="S27" s="24"/>
      <c r="T27" s="15"/>
      <c r="U27" s="15"/>
      <c r="V27" s="18">
        <f>IFERROR(MID(Tabel1[[#This Row],[BouwdeelDeklaag]],1,SEARCH(" ",Tabel1[[#This Row],[BouwdeelDeklaag]],1)-1),Tabel1[[#This Row],[BouwdeelDeklaag]])</f>
        <v>0</v>
      </c>
      <c r="W27" s="15"/>
      <c r="X27" s="25"/>
      <c r="Y27" s="17"/>
      <c r="Z27" s="15"/>
      <c r="AA27" s="15"/>
      <c r="AB27" s="15"/>
      <c r="AC27" s="15"/>
      <c r="AD27" s="15"/>
      <c r="AE27" s="15">
        <f>IFERROR(MID(Tabel1[[#This Row],[BouwdeelTussenlaag]],1,SEARCH(" ",Tabel1[[#This Row],[BouwdeelTussenlaag]],1)-1),Tabel1[[#This Row],[BouwdeelTussenlaag]])</f>
        <v>0</v>
      </c>
      <c r="AF27" s="15"/>
      <c r="AG27" s="15"/>
      <c r="AH27" s="15"/>
      <c r="AI27" s="15"/>
      <c r="AJ27" s="15"/>
      <c r="AK27" s="24"/>
      <c r="AL27" s="24"/>
      <c r="AM27" s="25">
        <f>IFERROR(MID(Tabel1[[#This Row],[BouwdeelAsfaltWapening]],1,SEARCH(" ",Tabel1[[#This Row],[BouwdeelAsfaltWapening]],1)-1),Tabel1[[#This Row],[BouwdeelAsfaltWapening]])</f>
        <v>0</v>
      </c>
      <c r="AN27" s="24"/>
      <c r="AO27" s="24"/>
      <c r="AP27" s="15"/>
      <c r="AQ27" s="15"/>
      <c r="AR27" s="16">
        <f>IFERROR(MID(Tabel1[[#This Row],[BouwdeelOnderlaag]],1,SEARCH(" ",Tabel1[[#This Row],[BouwdeelOnderlaag]],1)-1),Tabel1[[#This Row],[BouwdeelOnderlaag]])</f>
        <v>0</v>
      </c>
      <c r="AS27" s="15"/>
      <c r="AT27" s="21"/>
      <c r="AU27" s="15"/>
      <c r="AV27" s="15"/>
      <c r="AW27" s="15"/>
      <c r="AX27" s="24"/>
      <c r="AY27" s="18"/>
      <c r="AZ27" s="15">
        <f>IFERROR(MID(Tabel1[[#This Row],[BouwdeelOnderlaag]],1,SEARCH(" ",Tabel1[[#This Row],[BouwdeelOnderlaag]],1)-1),Tabel1[[#This Row],[BouwdeelOnderlaag]])</f>
        <v>0</v>
      </c>
      <c r="BA27" s="18"/>
      <c r="BB27" s="15"/>
      <c r="BC27" s="15"/>
      <c r="BD27" s="15"/>
      <c r="BE27" s="15"/>
      <c r="BF27" s="25"/>
      <c r="BG27" s="15"/>
      <c r="BH27" s="15">
        <f>IFERROR(MID(Tabel1[[#This Row],[BouwdeelMembraan]],1,SEARCH(" ",Tabel1[[#This Row],[BouwdeelMembraan]],1)-1),Tabel1[[#This Row],[BouwdeelMembraan]])</f>
        <v>0</v>
      </c>
      <c r="BI27" s="15"/>
      <c r="BJ27" s="15"/>
      <c r="BK27" s="15"/>
      <c r="BL27" s="15"/>
      <c r="BM27" s="15">
        <f>IFERROR(MID(Tabel1[[#This Row],[BouwdeelFundering]],1,SEARCH(" ",Tabel1[[#This Row],[BouwdeelFundering]],1)-1),Tabel1[[#This Row],[BouwdeelFundering]])</f>
        <v>0</v>
      </c>
      <c r="BN27" s="15"/>
      <c r="BO27" s="15"/>
      <c r="BP27" s="15"/>
      <c r="BQ27" s="25"/>
      <c r="BR27" s="15"/>
      <c r="BS27" s="15">
        <f>IFERROR(MID(Tabel1[[#This Row],[BouwdeelZandbed]],1,SEARCH(" ",Tabel1[[#This Row],[BouwdeelZandbed]],1)-1),Tabel1[[#This Row],[BouwdeelZandbed]])</f>
        <v>0</v>
      </c>
      <c r="BT27" s="15"/>
      <c r="BU27" s="15"/>
      <c r="BV27" s="25"/>
      <c r="BW27" s="19"/>
      <c r="BX27" s="19"/>
      <c r="BY27" s="20"/>
      <c r="BZ27" s="19"/>
    </row>
    <row r="28" spans="1:78" x14ac:dyDescent="0.2">
      <c r="A28" s="38"/>
      <c r="B28" s="34"/>
      <c r="C28" s="5" t="str">
        <f>Tabel1[[#This Row],[Beheerobject]]&amp;Tabel1[[#This Row],[Traject]]</f>
        <v/>
      </c>
      <c r="D28" s="5"/>
      <c r="E28" s="34"/>
      <c r="F28" s="34"/>
      <c r="G28" s="35"/>
      <c r="H28" s="35"/>
      <c r="I28" s="41">
        <f t="shared" si="0"/>
        <v>0</v>
      </c>
      <c r="J28" s="43"/>
      <c r="K28" s="15"/>
      <c r="L28" s="8" t="str">
        <f>IFERROR(INDEX(Tabel2[Omschrijving],MATCH(Tabel1[[#This Row],[TypeWegAfkortingen]],Tabel2[Onderdeeltype],0),1),"")</f>
        <v/>
      </c>
      <c r="M28" s="19"/>
      <c r="N28" s="15"/>
      <c r="O28" s="15"/>
      <c r="P28" s="15"/>
      <c r="Q28" s="15"/>
      <c r="R28" s="15"/>
      <c r="S28" s="15"/>
      <c r="T28" s="15"/>
      <c r="U28" s="15"/>
      <c r="V28" s="18">
        <f>IFERROR(MID(Tabel1[[#This Row],[BouwdeelDeklaag]],1,SEARCH(" ",Tabel1[[#This Row],[BouwdeelDeklaag]],1)-1),Tabel1[[#This Row],[BouwdeelDeklaag]])</f>
        <v>0</v>
      </c>
      <c r="W28" s="15"/>
      <c r="X28" s="18"/>
      <c r="Y28" s="17"/>
      <c r="Z28" s="15"/>
      <c r="AA28" s="15"/>
      <c r="AB28" s="15"/>
      <c r="AC28" s="15"/>
      <c r="AD28" s="15"/>
      <c r="AE28" s="15">
        <f>IFERROR(MID(Tabel1[[#This Row],[BouwdeelTussenlaag]],1,SEARCH(" ",Tabel1[[#This Row],[BouwdeelTussenlaag]],1)-1),Tabel1[[#This Row],[BouwdeelTussenlaag]])</f>
        <v>0</v>
      </c>
      <c r="AF28" s="15"/>
      <c r="AG28" s="15"/>
      <c r="AH28" s="15"/>
      <c r="AI28" s="15"/>
      <c r="AJ28" s="15"/>
      <c r="AK28" s="15"/>
      <c r="AL28" s="15"/>
      <c r="AM28" s="18">
        <f>IFERROR(MID(Tabel1[[#This Row],[BouwdeelAsfaltWapening]],1,SEARCH(" ",Tabel1[[#This Row],[BouwdeelAsfaltWapening]],1)-1),Tabel1[[#This Row],[BouwdeelAsfaltWapening]])</f>
        <v>0</v>
      </c>
      <c r="AN28" s="15"/>
      <c r="AO28" s="15"/>
      <c r="AP28" s="15"/>
      <c r="AQ28" s="15"/>
      <c r="AR28" s="16">
        <f>IFERROR(MID(Tabel1[[#This Row],[BouwdeelOnderlaag]],1,SEARCH(" ",Tabel1[[#This Row],[BouwdeelOnderlaag]],1)-1),Tabel1[[#This Row],[BouwdeelOnderlaag]])</f>
        <v>0</v>
      </c>
      <c r="AS28" s="15"/>
      <c r="AT28" s="21"/>
      <c r="AU28" s="15"/>
      <c r="AV28" s="15"/>
      <c r="AW28" s="15"/>
      <c r="AX28" s="15"/>
      <c r="AY28" s="18"/>
      <c r="AZ28" s="15">
        <f>IFERROR(MID(Tabel1[[#This Row],[BouwdeelOnderlaag]],1,SEARCH(" ",Tabel1[[#This Row],[BouwdeelOnderlaag]],1)-1),Tabel1[[#This Row],[BouwdeelOnderlaag]])</f>
        <v>0</v>
      </c>
      <c r="BA28" s="18"/>
      <c r="BB28" s="15"/>
      <c r="BC28" s="15"/>
      <c r="BD28" s="15"/>
      <c r="BE28" s="15"/>
      <c r="BF28" s="18"/>
      <c r="BG28" s="15"/>
      <c r="BH28" s="15">
        <f>IFERROR(MID(Tabel1[[#This Row],[BouwdeelMembraan]],1,SEARCH(" ",Tabel1[[#This Row],[BouwdeelMembraan]],1)-1),Tabel1[[#This Row],[BouwdeelMembraan]])</f>
        <v>0</v>
      </c>
      <c r="BI28" s="15"/>
      <c r="BJ28" s="15"/>
      <c r="BK28" s="15"/>
      <c r="BL28" s="15"/>
      <c r="BM28" s="15">
        <f>IFERROR(MID(Tabel1[[#This Row],[BouwdeelFundering]],1,SEARCH(" ",Tabel1[[#This Row],[BouwdeelFundering]],1)-1),Tabel1[[#This Row],[BouwdeelFundering]])</f>
        <v>0</v>
      </c>
      <c r="BN28" s="15"/>
      <c r="BO28" s="15"/>
      <c r="BP28" s="15"/>
      <c r="BQ28" s="18"/>
      <c r="BR28" s="15"/>
      <c r="BS28" s="15">
        <f>IFERROR(MID(Tabel1[[#This Row],[BouwdeelZandbed]],1,SEARCH(" ",Tabel1[[#This Row],[BouwdeelZandbed]],1)-1),Tabel1[[#This Row],[BouwdeelZandbed]])</f>
        <v>0</v>
      </c>
      <c r="BT28" s="15"/>
      <c r="BU28" s="15"/>
      <c r="BV28" s="18"/>
      <c r="BW28" s="19"/>
      <c r="BX28" s="19"/>
      <c r="BY28" s="20"/>
      <c r="BZ28" s="19"/>
    </row>
    <row r="29" spans="1:78" ht="10.199999999999999" customHeight="1" x14ac:dyDescent="0.2">
      <c r="A29" s="38"/>
      <c r="B29" s="34"/>
      <c r="C29" s="5" t="str">
        <f>Tabel1[[#This Row],[Beheerobject]]&amp;Tabel1[[#This Row],[Traject]]</f>
        <v/>
      </c>
      <c r="D29" s="5"/>
      <c r="E29" s="34"/>
      <c r="F29" s="34"/>
      <c r="G29" s="35"/>
      <c r="H29" s="35"/>
      <c r="I29" s="41">
        <f t="shared" si="0"/>
        <v>0</v>
      </c>
      <c r="J29" s="43"/>
      <c r="K29" s="15"/>
      <c r="L29" s="8" t="str">
        <f>IFERROR(INDEX(Tabel2[Omschrijving],MATCH(Tabel1[[#This Row],[TypeWegAfkortingen]],Tabel2[Onderdeeltype],0),1),"")</f>
        <v/>
      </c>
      <c r="M29" s="19"/>
      <c r="N29" s="15"/>
      <c r="O29" s="15"/>
      <c r="P29" s="15"/>
      <c r="Q29" s="15"/>
      <c r="R29" s="15"/>
      <c r="S29" s="15"/>
      <c r="T29" s="15"/>
      <c r="U29" s="15"/>
      <c r="V29" s="18">
        <f>IFERROR(MID(Tabel1[[#This Row],[BouwdeelDeklaag]],1,SEARCH(" ",Tabel1[[#This Row],[BouwdeelDeklaag]],1)-1),Tabel1[[#This Row],[BouwdeelDeklaag]])</f>
        <v>0</v>
      </c>
      <c r="W29" s="15"/>
      <c r="X29" s="18"/>
      <c r="Y29" s="17"/>
      <c r="Z29" s="15"/>
      <c r="AA29" s="15"/>
      <c r="AB29" s="15"/>
      <c r="AC29" s="15"/>
      <c r="AD29" s="15"/>
      <c r="AE29" s="15">
        <f>IFERROR(MID(Tabel1[[#This Row],[BouwdeelTussenlaag]],1,SEARCH(" ",Tabel1[[#This Row],[BouwdeelTussenlaag]],1)-1),Tabel1[[#This Row],[BouwdeelTussenlaag]])</f>
        <v>0</v>
      </c>
      <c r="AF29" s="15"/>
      <c r="AG29" s="15"/>
      <c r="AH29" s="15"/>
      <c r="AI29" s="15"/>
      <c r="AJ29" s="15"/>
      <c r="AK29" s="32"/>
      <c r="AL29" s="15"/>
      <c r="AM29" s="18">
        <f>IFERROR(MID(Tabel1[[#This Row],[BouwdeelAsfaltWapening]],1,SEARCH(" ",Tabel1[[#This Row],[BouwdeelAsfaltWapening]],1)-1),Tabel1[[#This Row],[BouwdeelAsfaltWapening]])</f>
        <v>0</v>
      </c>
      <c r="AN29" s="15"/>
      <c r="AO29" s="15"/>
      <c r="AP29" s="15"/>
      <c r="AQ29" s="15"/>
      <c r="AR29" s="16">
        <f>IFERROR(MID(Tabel1[[#This Row],[BouwdeelOnderlaag]],1,SEARCH(" ",Tabel1[[#This Row],[BouwdeelOnderlaag]],1)-1),Tabel1[[#This Row],[BouwdeelOnderlaag]])</f>
        <v>0</v>
      </c>
      <c r="AS29" s="15"/>
      <c r="AT29" s="21"/>
      <c r="AU29" s="15"/>
      <c r="AV29" s="15"/>
      <c r="AW29" s="15"/>
      <c r="AX29" s="15"/>
      <c r="AY29" s="18"/>
      <c r="AZ29" s="15">
        <f>IFERROR(MID(Tabel1[[#This Row],[BouwdeelOnderlaag]],1,SEARCH(" ",Tabel1[[#This Row],[BouwdeelOnderlaag]],1)-1),Tabel1[[#This Row],[BouwdeelOnderlaag]])</f>
        <v>0</v>
      </c>
      <c r="BA29" s="18"/>
      <c r="BB29" s="15"/>
      <c r="BC29" s="15"/>
      <c r="BD29" s="15"/>
      <c r="BE29" s="15"/>
      <c r="BF29" s="18"/>
      <c r="BG29" s="15"/>
      <c r="BH29" s="15">
        <f>IFERROR(MID(Tabel1[[#This Row],[BouwdeelMembraan]],1,SEARCH(" ",Tabel1[[#This Row],[BouwdeelMembraan]],1)-1),Tabel1[[#This Row],[BouwdeelMembraan]])</f>
        <v>0</v>
      </c>
      <c r="BI29" s="15"/>
      <c r="BJ29" s="15"/>
      <c r="BK29" s="15"/>
      <c r="BL29" s="15"/>
      <c r="BM29" s="15">
        <f>IFERROR(MID(Tabel1[[#This Row],[BouwdeelFundering]],1,SEARCH(" ",Tabel1[[#This Row],[BouwdeelFundering]],1)-1),Tabel1[[#This Row],[BouwdeelFundering]])</f>
        <v>0</v>
      </c>
      <c r="BN29" s="15"/>
      <c r="BO29" s="15"/>
      <c r="BP29" s="15"/>
      <c r="BQ29" s="18"/>
      <c r="BR29" s="15"/>
      <c r="BS29" s="15">
        <f>IFERROR(MID(Tabel1[[#This Row],[BouwdeelZandbed]],1,SEARCH(" ",Tabel1[[#This Row],[BouwdeelZandbed]],1)-1),Tabel1[[#This Row],[BouwdeelZandbed]])</f>
        <v>0</v>
      </c>
      <c r="BT29" s="15"/>
      <c r="BU29" s="15"/>
      <c r="BV29" s="18"/>
      <c r="BW29" s="19"/>
      <c r="BX29" s="19"/>
      <c r="BY29" s="20"/>
      <c r="BZ29" s="19"/>
    </row>
    <row r="30" spans="1:78" x14ac:dyDescent="0.2">
      <c r="A30" s="38"/>
      <c r="B30" s="34"/>
      <c r="C30" s="5" t="str">
        <f>Tabel1[[#This Row],[Beheerobject]]&amp;Tabel1[[#This Row],[Traject]]</f>
        <v/>
      </c>
      <c r="D30" s="5"/>
      <c r="E30" s="34"/>
      <c r="F30" s="34"/>
      <c r="G30" s="35"/>
      <c r="H30" s="35"/>
      <c r="I30" s="41">
        <f t="shared" si="0"/>
        <v>0</v>
      </c>
      <c r="J30" s="43"/>
      <c r="K30" s="15"/>
      <c r="L30" s="8" t="str">
        <f>IFERROR(INDEX(Tabel2[Omschrijving],MATCH(Tabel1[[#This Row],[TypeWegAfkortingen]],Tabel2[Onderdeeltype],0),1),"")</f>
        <v/>
      </c>
      <c r="M30" s="19"/>
      <c r="N30" s="15"/>
      <c r="O30" s="15"/>
      <c r="P30" s="15"/>
      <c r="Q30" s="15"/>
      <c r="R30" s="15"/>
      <c r="S30" s="15"/>
      <c r="T30" s="15"/>
      <c r="U30" s="15"/>
      <c r="V30" s="18">
        <f>IFERROR(MID(Tabel1[[#This Row],[BouwdeelDeklaag]],1,SEARCH(" ",Tabel1[[#This Row],[BouwdeelDeklaag]],1)-1),Tabel1[[#This Row],[BouwdeelDeklaag]])</f>
        <v>0</v>
      </c>
      <c r="W30" s="15"/>
      <c r="X30" s="18"/>
      <c r="Y30" s="17"/>
      <c r="Z30" s="15"/>
      <c r="AA30" s="15"/>
      <c r="AB30" s="15"/>
      <c r="AC30" s="15"/>
      <c r="AD30" s="15"/>
      <c r="AE30" s="15">
        <f>IFERROR(MID(Tabel1[[#This Row],[BouwdeelTussenlaag]],1,SEARCH(" ",Tabel1[[#This Row],[BouwdeelTussenlaag]],1)-1),Tabel1[[#This Row],[BouwdeelTussenlaag]])</f>
        <v>0</v>
      </c>
      <c r="AF30" s="15"/>
      <c r="AG30" s="15"/>
      <c r="AH30" s="15"/>
      <c r="AI30" s="15"/>
      <c r="AJ30" s="15"/>
      <c r="AK30" s="15"/>
      <c r="AL30" s="15"/>
      <c r="AM30" s="18">
        <f>IFERROR(MID(Tabel1[[#This Row],[BouwdeelAsfaltWapening]],1,SEARCH(" ",Tabel1[[#This Row],[BouwdeelAsfaltWapening]],1)-1),Tabel1[[#This Row],[BouwdeelAsfaltWapening]])</f>
        <v>0</v>
      </c>
      <c r="AN30" s="15"/>
      <c r="AO30" s="15"/>
      <c r="AP30" s="15"/>
      <c r="AQ30" s="15"/>
      <c r="AR30" s="16">
        <f>IFERROR(MID(Tabel1[[#This Row],[BouwdeelOnderlaag]],1,SEARCH(" ",Tabel1[[#This Row],[BouwdeelOnderlaag]],1)-1),Tabel1[[#This Row],[BouwdeelOnderlaag]])</f>
        <v>0</v>
      </c>
      <c r="AS30" s="15"/>
      <c r="AT30" s="21"/>
      <c r="AU30" s="15"/>
      <c r="AV30" s="15"/>
      <c r="AW30" s="15"/>
      <c r="AX30" s="15"/>
      <c r="AY30" s="18"/>
      <c r="AZ30" s="15">
        <f>IFERROR(MID(Tabel1[[#This Row],[BouwdeelOnderlaag]],1,SEARCH(" ",Tabel1[[#This Row],[BouwdeelOnderlaag]],1)-1),Tabel1[[#This Row],[BouwdeelOnderlaag]])</f>
        <v>0</v>
      </c>
      <c r="BA30" s="18"/>
      <c r="BB30" s="15"/>
      <c r="BC30" s="15"/>
      <c r="BD30" s="15"/>
      <c r="BE30" s="15"/>
      <c r="BF30" s="18"/>
      <c r="BG30" s="15"/>
      <c r="BH30" s="15">
        <f>IFERROR(MID(Tabel1[[#This Row],[BouwdeelMembraan]],1,SEARCH(" ",Tabel1[[#This Row],[BouwdeelMembraan]],1)-1),Tabel1[[#This Row],[BouwdeelMembraan]])</f>
        <v>0</v>
      </c>
      <c r="BI30" s="15"/>
      <c r="BJ30" s="15"/>
      <c r="BK30" s="15"/>
      <c r="BL30" s="15"/>
      <c r="BM30" s="15">
        <f>IFERROR(MID(Tabel1[[#This Row],[BouwdeelFundering]],1,SEARCH(" ",Tabel1[[#This Row],[BouwdeelFundering]],1)-1),Tabel1[[#This Row],[BouwdeelFundering]])</f>
        <v>0</v>
      </c>
      <c r="BN30" s="15"/>
      <c r="BO30" s="15"/>
      <c r="BP30" s="15"/>
      <c r="BQ30" s="18"/>
      <c r="BR30" s="15"/>
      <c r="BS30" s="15">
        <f>IFERROR(MID(Tabel1[[#This Row],[BouwdeelZandbed]],1,SEARCH(" ",Tabel1[[#This Row],[BouwdeelZandbed]],1)-1),Tabel1[[#This Row],[BouwdeelZandbed]])</f>
        <v>0</v>
      </c>
      <c r="BT30" s="15"/>
      <c r="BU30" s="15"/>
      <c r="BV30" s="18"/>
      <c r="BW30" s="19"/>
      <c r="BX30" s="19"/>
      <c r="BY30" s="20"/>
      <c r="BZ30" s="19"/>
    </row>
    <row r="31" spans="1:78" x14ac:dyDescent="0.2">
      <c r="A31" s="38"/>
      <c r="B31" s="34"/>
      <c r="C31" s="5" t="str">
        <f>Tabel1[[#This Row],[Beheerobject]]&amp;Tabel1[[#This Row],[Traject]]</f>
        <v/>
      </c>
      <c r="D31" s="5"/>
      <c r="E31" s="34"/>
      <c r="F31" s="34"/>
      <c r="G31" s="35"/>
      <c r="H31" s="35"/>
      <c r="I31" s="41">
        <f t="shared" si="0"/>
        <v>0</v>
      </c>
      <c r="J31" s="43"/>
      <c r="K31" s="15"/>
      <c r="L31" s="8" t="str">
        <f>IFERROR(INDEX(Tabel2[Omschrijving],MATCH(Tabel1[[#This Row],[TypeWegAfkortingen]],Tabel2[Onderdeeltype],0),1),"")</f>
        <v/>
      </c>
      <c r="M31" s="19"/>
      <c r="N31" s="15"/>
      <c r="O31" s="15"/>
      <c r="P31" s="15"/>
      <c r="Q31" s="15"/>
      <c r="R31" s="15"/>
      <c r="S31" s="15"/>
      <c r="T31" s="15"/>
      <c r="U31" s="15"/>
      <c r="V31" s="18">
        <f>IFERROR(MID(Tabel1[[#This Row],[BouwdeelDeklaag]],1,SEARCH(" ",Tabel1[[#This Row],[BouwdeelDeklaag]],1)-1),Tabel1[[#This Row],[BouwdeelDeklaag]])</f>
        <v>0</v>
      </c>
      <c r="W31" s="15"/>
      <c r="X31" s="18"/>
      <c r="Y31" s="17"/>
      <c r="Z31" s="15"/>
      <c r="AA31" s="15"/>
      <c r="AB31" s="15"/>
      <c r="AC31" s="15"/>
      <c r="AD31" s="15"/>
      <c r="AE31" s="15">
        <f>IFERROR(MID(Tabel1[[#This Row],[BouwdeelTussenlaag]],1,SEARCH(" ",Tabel1[[#This Row],[BouwdeelTussenlaag]],1)-1),Tabel1[[#This Row],[BouwdeelTussenlaag]])</f>
        <v>0</v>
      </c>
      <c r="AF31" s="15"/>
      <c r="AG31" s="15"/>
      <c r="AH31" s="15"/>
      <c r="AI31" s="15"/>
      <c r="AJ31" s="15"/>
      <c r="AK31" s="15"/>
      <c r="AL31" s="15"/>
      <c r="AM31" s="18">
        <f>IFERROR(MID(Tabel1[[#This Row],[BouwdeelAsfaltWapening]],1,SEARCH(" ",Tabel1[[#This Row],[BouwdeelAsfaltWapening]],1)-1),Tabel1[[#This Row],[BouwdeelAsfaltWapening]])</f>
        <v>0</v>
      </c>
      <c r="AN31" s="15"/>
      <c r="AO31" s="15"/>
      <c r="AP31" s="15"/>
      <c r="AQ31" s="15"/>
      <c r="AR31" s="16">
        <f>IFERROR(MID(Tabel1[[#This Row],[BouwdeelOnderlaag]],1,SEARCH(" ",Tabel1[[#This Row],[BouwdeelOnderlaag]],1)-1),Tabel1[[#This Row],[BouwdeelOnderlaag]])</f>
        <v>0</v>
      </c>
      <c r="AS31" s="15"/>
      <c r="AT31" s="21"/>
      <c r="AU31" s="15"/>
      <c r="AV31" s="15"/>
      <c r="AW31" s="15"/>
      <c r="AX31" s="15"/>
      <c r="AY31" s="18"/>
      <c r="AZ31" s="15">
        <f>IFERROR(MID(Tabel1[[#This Row],[BouwdeelOnderlaag]],1,SEARCH(" ",Tabel1[[#This Row],[BouwdeelOnderlaag]],1)-1),Tabel1[[#This Row],[BouwdeelOnderlaag]])</f>
        <v>0</v>
      </c>
      <c r="BA31" s="18"/>
      <c r="BB31" s="15"/>
      <c r="BC31" s="15"/>
      <c r="BD31" s="15"/>
      <c r="BE31" s="15"/>
      <c r="BF31" s="18"/>
      <c r="BG31" s="15"/>
      <c r="BH31" s="15">
        <f>IFERROR(MID(Tabel1[[#This Row],[BouwdeelMembraan]],1,SEARCH(" ",Tabel1[[#This Row],[BouwdeelMembraan]],1)-1),Tabel1[[#This Row],[BouwdeelMembraan]])</f>
        <v>0</v>
      </c>
      <c r="BI31" s="15"/>
      <c r="BJ31" s="15"/>
      <c r="BK31" s="15"/>
      <c r="BL31" s="15"/>
      <c r="BM31" s="15">
        <f>IFERROR(MID(Tabel1[[#This Row],[BouwdeelFundering]],1,SEARCH(" ",Tabel1[[#This Row],[BouwdeelFundering]],1)-1),Tabel1[[#This Row],[BouwdeelFundering]])</f>
        <v>0</v>
      </c>
      <c r="BN31" s="15"/>
      <c r="BO31" s="15"/>
      <c r="BP31" s="15"/>
      <c r="BQ31" s="18"/>
      <c r="BR31" s="15"/>
      <c r="BS31" s="15">
        <f>IFERROR(MID(Tabel1[[#This Row],[BouwdeelZandbed]],1,SEARCH(" ",Tabel1[[#This Row],[BouwdeelZandbed]],1)-1),Tabel1[[#This Row],[BouwdeelZandbed]])</f>
        <v>0</v>
      </c>
      <c r="BT31" s="15"/>
      <c r="BU31" s="15"/>
      <c r="BV31" s="18"/>
      <c r="BW31" s="19"/>
      <c r="BX31" s="19"/>
      <c r="BY31" s="20"/>
      <c r="BZ31" s="19"/>
    </row>
    <row r="32" spans="1:78" x14ac:dyDescent="0.2">
      <c r="A32" s="38"/>
      <c r="B32" s="34"/>
      <c r="C32" s="5" t="str">
        <f>Tabel1[[#This Row],[Beheerobject]]&amp;Tabel1[[#This Row],[Traject]]</f>
        <v/>
      </c>
      <c r="D32" s="5"/>
      <c r="E32" s="34"/>
      <c r="F32" s="34"/>
      <c r="G32" s="35"/>
      <c r="H32" s="35"/>
      <c r="I32" s="41">
        <f t="shared" si="0"/>
        <v>0</v>
      </c>
      <c r="J32" s="43"/>
      <c r="K32" s="15"/>
      <c r="L32" s="8" t="str">
        <f>IFERROR(INDEX(Tabel2[Omschrijving],MATCH(Tabel1[[#This Row],[TypeWegAfkortingen]],Tabel2[Onderdeeltype],0),1),"")</f>
        <v/>
      </c>
      <c r="M32" s="19"/>
      <c r="N32" s="15"/>
      <c r="O32" s="15"/>
      <c r="P32" s="15"/>
      <c r="Q32" s="15"/>
      <c r="R32" s="15"/>
      <c r="S32" s="15"/>
      <c r="T32" s="15"/>
      <c r="U32" s="15"/>
      <c r="V32" s="18">
        <f>IFERROR(MID(Tabel1[[#This Row],[BouwdeelDeklaag]],1,SEARCH(" ",Tabel1[[#This Row],[BouwdeelDeklaag]],1)-1),Tabel1[[#This Row],[BouwdeelDeklaag]])</f>
        <v>0</v>
      </c>
      <c r="W32" s="15"/>
      <c r="X32" s="18"/>
      <c r="Y32" s="17"/>
      <c r="Z32" s="15"/>
      <c r="AA32" s="15"/>
      <c r="AB32" s="15"/>
      <c r="AC32" s="15"/>
      <c r="AD32" s="15"/>
      <c r="AE32" s="15">
        <f>IFERROR(MID(Tabel1[[#This Row],[BouwdeelTussenlaag]],1,SEARCH(" ",Tabel1[[#This Row],[BouwdeelTussenlaag]],1)-1),Tabel1[[#This Row],[BouwdeelTussenlaag]])</f>
        <v>0</v>
      </c>
      <c r="AF32" s="15"/>
      <c r="AG32" s="17"/>
      <c r="AH32" s="15"/>
      <c r="AI32" s="15"/>
      <c r="AJ32" s="15"/>
      <c r="AK32" s="15"/>
      <c r="AL32" s="15"/>
      <c r="AM32" s="18">
        <f>IFERROR(MID(Tabel1[[#This Row],[BouwdeelAsfaltWapening]],1,SEARCH(" ",Tabel1[[#This Row],[BouwdeelAsfaltWapening]],1)-1),Tabel1[[#This Row],[BouwdeelAsfaltWapening]])</f>
        <v>0</v>
      </c>
      <c r="AN32" s="15"/>
      <c r="AO32" s="15"/>
      <c r="AP32" s="15"/>
      <c r="AQ32" s="15"/>
      <c r="AR32" s="16">
        <f>IFERROR(MID(Tabel1[[#This Row],[BouwdeelOnderlaag]],1,SEARCH(" ",Tabel1[[#This Row],[BouwdeelOnderlaag]],1)-1),Tabel1[[#This Row],[BouwdeelOnderlaag]])</f>
        <v>0</v>
      </c>
      <c r="AS32" s="15"/>
      <c r="AT32" s="22"/>
      <c r="AU32" s="15"/>
      <c r="AV32" s="15"/>
      <c r="AW32" s="15"/>
      <c r="AX32" s="15"/>
      <c r="AY32" s="18"/>
      <c r="AZ32" s="15">
        <f>IFERROR(MID(Tabel1[[#This Row],[BouwdeelOnderlaag]],1,SEARCH(" ",Tabel1[[#This Row],[BouwdeelOnderlaag]],1)-1),Tabel1[[#This Row],[BouwdeelOnderlaag]])</f>
        <v>0</v>
      </c>
      <c r="BA32" s="18"/>
      <c r="BB32" s="15"/>
      <c r="BC32" s="15"/>
      <c r="BD32" s="15"/>
      <c r="BE32" s="15"/>
      <c r="BF32" s="18"/>
      <c r="BG32" s="15"/>
      <c r="BH32" s="15">
        <f>IFERROR(MID(Tabel1[[#This Row],[BouwdeelMembraan]],1,SEARCH(" ",Tabel1[[#This Row],[BouwdeelMembraan]],1)-1),Tabel1[[#This Row],[BouwdeelMembraan]])</f>
        <v>0</v>
      </c>
      <c r="BI32" s="15"/>
      <c r="BJ32" s="15"/>
      <c r="BK32" s="15"/>
      <c r="BL32" s="15"/>
      <c r="BM32" s="15">
        <f>IFERROR(MID(Tabel1[[#This Row],[BouwdeelFundering]],1,SEARCH(" ",Tabel1[[#This Row],[BouwdeelFundering]],1)-1),Tabel1[[#This Row],[BouwdeelFundering]])</f>
        <v>0</v>
      </c>
      <c r="BN32" s="15"/>
      <c r="BO32" s="15"/>
      <c r="BP32" s="15"/>
      <c r="BQ32" s="18"/>
      <c r="BR32" s="15"/>
      <c r="BS32" s="15">
        <f>IFERROR(MID(Tabel1[[#This Row],[BouwdeelZandbed]],1,SEARCH(" ",Tabel1[[#This Row],[BouwdeelZandbed]],1)-1),Tabel1[[#This Row],[BouwdeelZandbed]])</f>
        <v>0</v>
      </c>
      <c r="BT32" s="15"/>
      <c r="BU32" s="15"/>
      <c r="BV32" s="18"/>
      <c r="BW32" s="19"/>
      <c r="BX32" s="19"/>
      <c r="BY32" s="20"/>
      <c r="BZ32" s="19"/>
    </row>
    <row r="33" spans="1:78" x14ac:dyDescent="0.2">
      <c r="A33" s="38"/>
      <c r="B33" s="34"/>
      <c r="C33" s="5" t="str">
        <f>Tabel1[[#This Row],[Beheerobject]]&amp;Tabel1[[#This Row],[Traject]]</f>
        <v/>
      </c>
      <c r="D33" s="5"/>
      <c r="E33" s="34"/>
      <c r="F33" s="34"/>
      <c r="G33" s="35"/>
      <c r="H33" s="35"/>
      <c r="I33" s="41">
        <f t="shared" si="0"/>
        <v>0</v>
      </c>
      <c r="J33" s="43"/>
      <c r="K33" s="15"/>
      <c r="L33" s="8" t="str">
        <f>IFERROR(INDEX(Tabel2[Omschrijving],MATCH(Tabel1[[#This Row],[TypeWegAfkortingen]],Tabel2[Onderdeeltype],0),1),"")</f>
        <v/>
      </c>
      <c r="M33" s="19"/>
      <c r="N33" s="15"/>
      <c r="O33" s="15"/>
      <c r="P33" s="15"/>
      <c r="Q33" s="15"/>
      <c r="R33" s="15"/>
      <c r="S33" s="15"/>
      <c r="T33" s="15"/>
      <c r="U33" s="15"/>
      <c r="V33" s="18">
        <f>IFERROR(MID(Tabel1[[#This Row],[BouwdeelDeklaag]],1,SEARCH(" ",Tabel1[[#This Row],[BouwdeelDeklaag]],1)-1),Tabel1[[#This Row],[BouwdeelDeklaag]])</f>
        <v>0</v>
      </c>
      <c r="W33" s="15"/>
      <c r="X33" s="18"/>
      <c r="Y33" s="17"/>
      <c r="Z33" s="15"/>
      <c r="AA33" s="15"/>
      <c r="AB33" s="15"/>
      <c r="AC33" s="15"/>
      <c r="AD33" s="15"/>
      <c r="AE33" s="15">
        <f>IFERROR(MID(Tabel1[[#This Row],[BouwdeelTussenlaag]],1,SEARCH(" ",Tabel1[[#This Row],[BouwdeelTussenlaag]],1)-1),Tabel1[[#This Row],[BouwdeelTussenlaag]])</f>
        <v>0</v>
      </c>
      <c r="AF33" s="15"/>
      <c r="AG33" s="17"/>
      <c r="AH33" s="15"/>
      <c r="AI33" s="15"/>
      <c r="AJ33" s="15"/>
      <c r="AK33" s="15"/>
      <c r="AL33" s="15"/>
      <c r="AM33" s="18">
        <f>IFERROR(MID(Tabel1[[#This Row],[BouwdeelAsfaltWapening]],1,SEARCH(" ",Tabel1[[#This Row],[BouwdeelAsfaltWapening]],1)-1),Tabel1[[#This Row],[BouwdeelAsfaltWapening]])</f>
        <v>0</v>
      </c>
      <c r="AN33" s="15"/>
      <c r="AO33" s="15"/>
      <c r="AP33" s="15"/>
      <c r="AQ33" s="15"/>
      <c r="AR33" s="16">
        <f>IFERROR(MID(Tabel1[[#This Row],[BouwdeelOnderlaag]],1,SEARCH(" ",Tabel1[[#This Row],[BouwdeelOnderlaag]],1)-1),Tabel1[[#This Row],[BouwdeelOnderlaag]])</f>
        <v>0</v>
      </c>
      <c r="AS33" s="15"/>
      <c r="AT33" s="22"/>
      <c r="AU33" s="15"/>
      <c r="AV33" s="15"/>
      <c r="AW33" s="15"/>
      <c r="AX33" s="15"/>
      <c r="AY33" s="18"/>
      <c r="AZ33" s="15">
        <f>IFERROR(MID(Tabel1[[#This Row],[BouwdeelOnderlaag]],1,SEARCH(" ",Tabel1[[#This Row],[BouwdeelOnderlaag]],1)-1),Tabel1[[#This Row],[BouwdeelOnderlaag]])</f>
        <v>0</v>
      </c>
      <c r="BA33" s="18"/>
      <c r="BB33" s="15"/>
      <c r="BC33" s="15"/>
      <c r="BD33" s="15"/>
      <c r="BE33" s="15"/>
      <c r="BF33" s="18"/>
      <c r="BG33" s="15"/>
      <c r="BH33" s="15">
        <f>IFERROR(MID(Tabel1[[#This Row],[BouwdeelMembraan]],1,SEARCH(" ",Tabel1[[#This Row],[BouwdeelMembraan]],1)-1),Tabel1[[#This Row],[BouwdeelMembraan]])</f>
        <v>0</v>
      </c>
      <c r="BI33" s="15"/>
      <c r="BJ33" s="15"/>
      <c r="BK33" s="15"/>
      <c r="BL33" s="15"/>
      <c r="BM33" s="15">
        <f>IFERROR(MID(Tabel1[[#This Row],[BouwdeelFundering]],1,SEARCH(" ",Tabel1[[#This Row],[BouwdeelFundering]],1)-1),Tabel1[[#This Row],[BouwdeelFundering]])</f>
        <v>0</v>
      </c>
      <c r="BN33" s="15"/>
      <c r="BO33" s="15"/>
      <c r="BP33" s="15"/>
      <c r="BQ33" s="18"/>
      <c r="BR33" s="15"/>
      <c r="BS33" s="15">
        <f>IFERROR(MID(Tabel1[[#This Row],[BouwdeelZandbed]],1,SEARCH(" ",Tabel1[[#This Row],[BouwdeelZandbed]],1)-1),Tabel1[[#This Row],[BouwdeelZandbed]])</f>
        <v>0</v>
      </c>
      <c r="BT33" s="15"/>
      <c r="BU33" s="15"/>
      <c r="BV33" s="18"/>
      <c r="BW33" s="19"/>
      <c r="BX33" s="19"/>
      <c r="BY33" s="20"/>
      <c r="BZ33" s="19"/>
    </row>
    <row r="34" spans="1:78" x14ac:dyDescent="0.2">
      <c r="A34" s="38"/>
      <c r="B34" s="34"/>
      <c r="C34" s="5" t="str">
        <f>Tabel1[[#This Row],[Beheerobject]]&amp;Tabel1[[#This Row],[Traject]]</f>
        <v/>
      </c>
      <c r="D34" s="5"/>
      <c r="E34" s="34"/>
      <c r="F34" s="34"/>
      <c r="G34" s="35"/>
      <c r="H34" s="35"/>
      <c r="I34" s="41">
        <f t="shared" si="0"/>
        <v>0</v>
      </c>
      <c r="J34" s="43"/>
      <c r="K34" s="15"/>
      <c r="L34" s="8" t="str">
        <f>IFERROR(INDEX(Tabel2[Omschrijving],MATCH(Tabel1[[#This Row],[TypeWegAfkortingen]],Tabel2[Onderdeeltype],0),1),"")</f>
        <v/>
      </c>
      <c r="M34" s="19"/>
      <c r="N34" s="15"/>
      <c r="O34" s="15"/>
      <c r="P34" s="15"/>
      <c r="Q34" s="15"/>
      <c r="R34" s="15"/>
      <c r="S34" s="15"/>
      <c r="T34" s="15"/>
      <c r="U34" s="15"/>
      <c r="V34" s="18">
        <f>IFERROR(MID(Tabel1[[#This Row],[BouwdeelDeklaag]],1,SEARCH(" ",Tabel1[[#This Row],[BouwdeelDeklaag]],1)-1),Tabel1[[#This Row],[BouwdeelDeklaag]])</f>
        <v>0</v>
      </c>
      <c r="W34" s="15"/>
      <c r="X34" s="18"/>
      <c r="Y34" s="17"/>
      <c r="Z34" s="15"/>
      <c r="AA34" s="15"/>
      <c r="AB34" s="15"/>
      <c r="AC34" s="15"/>
      <c r="AD34" s="15"/>
      <c r="AE34" s="15">
        <f>IFERROR(MID(Tabel1[[#This Row],[BouwdeelTussenlaag]],1,SEARCH(" ",Tabel1[[#This Row],[BouwdeelTussenlaag]],1)-1),Tabel1[[#This Row],[BouwdeelTussenlaag]])</f>
        <v>0</v>
      </c>
      <c r="AF34" s="15"/>
      <c r="AG34" s="17"/>
      <c r="AH34" s="15"/>
      <c r="AI34" s="15"/>
      <c r="AJ34" s="15"/>
      <c r="AK34" s="15"/>
      <c r="AL34" s="15"/>
      <c r="AM34" s="18">
        <f>IFERROR(MID(Tabel1[[#This Row],[BouwdeelAsfaltWapening]],1,SEARCH(" ",Tabel1[[#This Row],[BouwdeelAsfaltWapening]],1)-1),Tabel1[[#This Row],[BouwdeelAsfaltWapening]])</f>
        <v>0</v>
      </c>
      <c r="AN34" s="15"/>
      <c r="AO34" s="15"/>
      <c r="AP34" s="15"/>
      <c r="AQ34" s="15"/>
      <c r="AR34" s="16">
        <f>IFERROR(MID(Tabel1[[#This Row],[BouwdeelOnderlaag]],1,SEARCH(" ",Tabel1[[#This Row],[BouwdeelOnderlaag]],1)-1),Tabel1[[#This Row],[BouwdeelOnderlaag]])</f>
        <v>0</v>
      </c>
      <c r="AS34" s="15"/>
      <c r="AT34" s="22"/>
      <c r="AU34" s="15"/>
      <c r="AV34" s="15"/>
      <c r="AW34" s="15"/>
      <c r="AX34" s="15"/>
      <c r="AY34" s="18"/>
      <c r="AZ34" s="15">
        <f>IFERROR(MID(Tabel1[[#This Row],[BouwdeelOnderlaag]],1,SEARCH(" ",Tabel1[[#This Row],[BouwdeelOnderlaag]],1)-1),Tabel1[[#This Row],[BouwdeelOnderlaag]])</f>
        <v>0</v>
      </c>
      <c r="BA34" s="18"/>
      <c r="BB34" s="15"/>
      <c r="BC34" s="15"/>
      <c r="BD34" s="15"/>
      <c r="BE34" s="15"/>
      <c r="BF34" s="18"/>
      <c r="BG34" s="15"/>
      <c r="BH34" s="15">
        <f>IFERROR(MID(Tabel1[[#This Row],[BouwdeelMembraan]],1,SEARCH(" ",Tabel1[[#This Row],[BouwdeelMembraan]],1)-1),Tabel1[[#This Row],[BouwdeelMembraan]])</f>
        <v>0</v>
      </c>
      <c r="BI34" s="15"/>
      <c r="BJ34" s="15"/>
      <c r="BK34" s="15"/>
      <c r="BL34" s="15"/>
      <c r="BM34" s="15">
        <f>IFERROR(MID(Tabel1[[#This Row],[BouwdeelFundering]],1,SEARCH(" ",Tabel1[[#This Row],[BouwdeelFundering]],1)-1),Tabel1[[#This Row],[BouwdeelFundering]])</f>
        <v>0</v>
      </c>
      <c r="BN34" s="15"/>
      <c r="BO34" s="15"/>
      <c r="BP34" s="15"/>
      <c r="BQ34" s="18"/>
      <c r="BR34" s="15"/>
      <c r="BS34" s="15">
        <f>IFERROR(MID(Tabel1[[#This Row],[BouwdeelZandbed]],1,SEARCH(" ",Tabel1[[#This Row],[BouwdeelZandbed]],1)-1),Tabel1[[#This Row],[BouwdeelZandbed]])</f>
        <v>0</v>
      </c>
      <c r="BT34" s="15"/>
      <c r="BU34" s="15"/>
      <c r="BV34" s="18"/>
      <c r="BW34" s="19"/>
      <c r="BX34" s="19"/>
      <c r="BY34" s="20"/>
      <c r="BZ34" s="19"/>
    </row>
    <row r="35" spans="1:78" x14ac:dyDescent="0.2">
      <c r="A35" s="38"/>
      <c r="B35" s="34"/>
      <c r="C35" s="5" t="str">
        <f>Tabel1[[#This Row],[Beheerobject]]&amp;Tabel1[[#This Row],[Traject]]</f>
        <v/>
      </c>
      <c r="D35" s="5"/>
      <c r="E35" s="34"/>
      <c r="F35" s="34"/>
      <c r="G35" s="35"/>
      <c r="H35" s="35"/>
      <c r="I35" s="41">
        <f t="shared" si="0"/>
        <v>0</v>
      </c>
      <c r="J35" s="43"/>
      <c r="K35" s="15"/>
      <c r="L35" s="8" t="str">
        <f>IFERROR(INDEX(Tabel2[Omschrijving],MATCH(Tabel1[[#This Row],[TypeWegAfkortingen]],Tabel2[Onderdeeltype],0),1),"")</f>
        <v/>
      </c>
      <c r="M35" s="19"/>
      <c r="N35" s="15"/>
      <c r="O35" s="15"/>
      <c r="P35" s="15"/>
      <c r="Q35" s="15"/>
      <c r="R35" s="15"/>
      <c r="S35" s="15"/>
      <c r="T35" s="15"/>
      <c r="U35" s="15"/>
      <c r="V35" s="18">
        <f>IFERROR(MID(Tabel1[[#This Row],[BouwdeelDeklaag]],1,SEARCH(" ",Tabel1[[#This Row],[BouwdeelDeklaag]],1)-1),Tabel1[[#This Row],[BouwdeelDeklaag]])</f>
        <v>0</v>
      </c>
      <c r="W35" s="15"/>
      <c r="X35" s="18"/>
      <c r="Y35" s="17"/>
      <c r="Z35" s="15"/>
      <c r="AA35" s="15"/>
      <c r="AB35" s="15"/>
      <c r="AC35" s="15"/>
      <c r="AD35" s="15"/>
      <c r="AE35" s="15">
        <f>IFERROR(MID(Tabel1[[#This Row],[BouwdeelTussenlaag]],1,SEARCH(" ",Tabel1[[#This Row],[BouwdeelTussenlaag]],1)-1),Tabel1[[#This Row],[BouwdeelTussenlaag]])</f>
        <v>0</v>
      </c>
      <c r="AF35" s="15"/>
      <c r="AG35" s="17"/>
      <c r="AH35" s="15"/>
      <c r="AI35" s="15"/>
      <c r="AJ35" s="15"/>
      <c r="AK35" s="15"/>
      <c r="AL35" s="15"/>
      <c r="AM35" s="18">
        <f>IFERROR(MID(Tabel1[[#This Row],[BouwdeelAsfaltWapening]],1,SEARCH(" ",Tabel1[[#This Row],[BouwdeelAsfaltWapening]],1)-1),Tabel1[[#This Row],[BouwdeelAsfaltWapening]])</f>
        <v>0</v>
      </c>
      <c r="AN35" s="15"/>
      <c r="AO35" s="15"/>
      <c r="AP35" s="15"/>
      <c r="AQ35" s="15"/>
      <c r="AR35" s="16">
        <f>IFERROR(MID(Tabel1[[#This Row],[BouwdeelOnderlaag]],1,SEARCH(" ",Tabel1[[#This Row],[BouwdeelOnderlaag]],1)-1),Tabel1[[#This Row],[BouwdeelOnderlaag]])</f>
        <v>0</v>
      </c>
      <c r="AS35" s="15"/>
      <c r="AT35" s="22"/>
      <c r="AU35" s="15"/>
      <c r="AV35" s="15"/>
      <c r="AW35" s="15"/>
      <c r="AX35" s="15"/>
      <c r="AY35" s="18"/>
      <c r="AZ35" s="15">
        <f>IFERROR(MID(Tabel1[[#This Row],[BouwdeelOnderlaag]],1,SEARCH(" ",Tabel1[[#This Row],[BouwdeelOnderlaag]],1)-1),Tabel1[[#This Row],[BouwdeelOnderlaag]])</f>
        <v>0</v>
      </c>
      <c r="BA35" s="18"/>
      <c r="BB35" s="15"/>
      <c r="BC35" s="15"/>
      <c r="BD35" s="15"/>
      <c r="BE35" s="15"/>
      <c r="BF35" s="18"/>
      <c r="BG35" s="15"/>
      <c r="BH35" s="15">
        <f>IFERROR(MID(Tabel1[[#This Row],[BouwdeelMembraan]],1,SEARCH(" ",Tabel1[[#This Row],[BouwdeelMembraan]],1)-1),Tabel1[[#This Row],[BouwdeelMembraan]])</f>
        <v>0</v>
      </c>
      <c r="BI35" s="15"/>
      <c r="BJ35" s="15"/>
      <c r="BK35" s="15"/>
      <c r="BL35" s="15"/>
      <c r="BM35" s="15">
        <f>IFERROR(MID(Tabel1[[#This Row],[BouwdeelFundering]],1,SEARCH(" ",Tabel1[[#This Row],[BouwdeelFundering]],1)-1),Tabel1[[#This Row],[BouwdeelFundering]])</f>
        <v>0</v>
      </c>
      <c r="BN35" s="15"/>
      <c r="BO35" s="15"/>
      <c r="BP35" s="15"/>
      <c r="BQ35" s="18"/>
      <c r="BR35" s="15"/>
      <c r="BS35" s="15">
        <f>IFERROR(MID(Tabel1[[#This Row],[BouwdeelZandbed]],1,SEARCH(" ",Tabel1[[#This Row],[BouwdeelZandbed]],1)-1),Tabel1[[#This Row],[BouwdeelZandbed]])</f>
        <v>0</v>
      </c>
      <c r="BT35" s="15"/>
      <c r="BU35" s="15"/>
      <c r="BV35" s="18"/>
      <c r="BW35" s="19"/>
      <c r="BX35" s="19"/>
      <c r="BY35" s="20"/>
      <c r="BZ35" s="19"/>
    </row>
    <row r="36" spans="1:78" x14ac:dyDescent="0.2">
      <c r="A36" s="38"/>
      <c r="B36" s="34"/>
      <c r="C36" s="5" t="str">
        <f>Tabel1[[#This Row],[Beheerobject]]&amp;Tabel1[[#This Row],[Traject]]</f>
        <v/>
      </c>
      <c r="D36" s="5"/>
      <c r="E36" s="34"/>
      <c r="F36" s="34"/>
      <c r="G36" s="35"/>
      <c r="H36" s="35"/>
      <c r="I36" s="41">
        <f t="shared" si="0"/>
        <v>0</v>
      </c>
      <c r="J36" s="43"/>
      <c r="K36" s="15"/>
      <c r="L36" s="8" t="str">
        <f>IFERROR(INDEX(Tabel2[Omschrijving],MATCH(Tabel1[[#This Row],[TypeWegAfkortingen]],Tabel2[Onderdeeltype],0),1),"")</f>
        <v/>
      </c>
      <c r="M36" s="19"/>
      <c r="N36" s="15"/>
      <c r="O36" s="15"/>
      <c r="P36" s="15"/>
      <c r="Q36" s="15"/>
      <c r="R36" s="15"/>
      <c r="S36" s="15"/>
      <c r="T36" s="15"/>
      <c r="U36" s="15"/>
      <c r="V36" s="18">
        <f>IFERROR(MID(Tabel1[[#This Row],[BouwdeelDeklaag]],1,SEARCH(" ",Tabel1[[#This Row],[BouwdeelDeklaag]],1)-1),Tabel1[[#This Row],[BouwdeelDeklaag]])</f>
        <v>0</v>
      </c>
      <c r="W36" s="15"/>
      <c r="X36" s="18"/>
      <c r="Y36" s="17"/>
      <c r="Z36" s="15"/>
      <c r="AA36" s="15"/>
      <c r="AB36" s="15"/>
      <c r="AC36" s="15"/>
      <c r="AD36" s="15"/>
      <c r="AE36" s="15">
        <f>IFERROR(MID(Tabel1[[#This Row],[BouwdeelTussenlaag]],1,SEARCH(" ",Tabel1[[#This Row],[BouwdeelTussenlaag]],1)-1),Tabel1[[#This Row],[BouwdeelTussenlaag]])</f>
        <v>0</v>
      </c>
      <c r="AF36" s="15"/>
      <c r="AG36" s="17"/>
      <c r="AH36" s="15"/>
      <c r="AI36" s="15"/>
      <c r="AJ36" s="15"/>
      <c r="AK36" s="15"/>
      <c r="AL36" s="15"/>
      <c r="AM36" s="18">
        <f>IFERROR(MID(Tabel1[[#This Row],[BouwdeelAsfaltWapening]],1,SEARCH(" ",Tabel1[[#This Row],[BouwdeelAsfaltWapening]],1)-1),Tabel1[[#This Row],[BouwdeelAsfaltWapening]])</f>
        <v>0</v>
      </c>
      <c r="AN36" s="15"/>
      <c r="AO36" s="15"/>
      <c r="AP36" s="15"/>
      <c r="AQ36" s="15"/>
      <c r="AR36" s="16">
        <f>IFERROR(MID(Tabel1[[#This Row],[BouwdeelOnderlaag]],1,SEARCH(" ",Tabel1[[#This Row],[BouwdeelOnderlaag]],1)-1),Tabel1[[#This Row],[BouwdeelOnderlaag]])</f>
        <v>0</v>
      </c>
      <c r="AS36" s="15"/>
      <c r="AT36" s="22"/>
      <c r="AU36" s="15"/>
      <c r="AV36" s="15"/>
      <c r="AW36" s="15"/>
      <c r="AX36" s="15"/>
      <c r="AY36" s="18"/>
      <c r="AZ36" s="15">
        <f>IFERROR(MID(Tabel1[[#This Row],[BouwdeelOnderlaag]],1,SEARCH(" ",Tabel1[[#This Row],[BouwdeelOnderlaag]],1)-1),Tabel1[[#This Row],[BouwdeelOnderlaag]])</f>
        <v>0</v>
      </c>
      <c r="BA36" s="18"/>
      <c r="BB36" s="15"/>
      <c r="BC36" s="15"/>
      <c r="BD36" s="15"/>
      <c r="BE36" s="15"/>
      <c r="BF36" s="18"/>
      <c r="BG36" s="15"/>
      <c r="BH36" s="15">
        <f>IFERROR(MID(Tabel1[[#This Row],[BouwdeelMembraan]],1,SEARCH(" ",Tabel1[[#This Row],[BouwdeelMembraan]],1)-1),Tabel1[[#This Row],[BouwdeelMembraan]])</f>
        <v>0</v>
      </c>
      <c r="BI36" s="15"/>
      <c r="BJ36" s="15"/>
      <c r="BK36" s="15"/>
      <c r="BL36" s="15"/>
      <c r="BM36" s="15">
        <f>IFERROR(MID(Tabel1[[#This Row],[BouwdeelFundering]],1,SEARCH(" ",Tabel1[[#This Row],[BouwdeelFundering]],1)-1),Tabel1[[#This Row],[BouwdeelFundering]])</f>
        <v>0</v>
      </c>
      <c r="BN36" s="15"/>
      <c r="BO36" s="15"/>
      <c r="BP36" s="15"/>
      <c r="BQ36" s="18"/>
      <c r="BR36" s="15"/>
      <c r="BS36" s="15">
        <f>IFERROR(MID(Tabel1[[#This Row],[BouwdeelZandbed]],1,SEARCH(" ",Tabel1[[#This Row],[BouwdeelZandbed]],1)-1),Tabel1[[#This Row],[BouwdeelZandbed]])</f>
        <v>0</v>
      </c>
      <c r="BT36" s="15"/>
      <c r="BU36" s="15"/>
      <c r="BV36" s="18"/>
      <c r="BW36" s="19"/>
      <c r="BX36" s="19"/>
      <c r="BY36" s="20"/>
      <c r="BZ36" s="19"/>
    </row>
    <row r="37" spans="1:78" x14ac:dyDescent="0.2">
      <c r="A37" s="38"/>
      <c r="B37" s="34"/>
      <c r="C37" s="5" t="str">
        <f>Tabel1[[#This Row],[Beheerobject]]&amp;Tabel1[[#This Row],[Traject]]</f>
        <v/>
      </c>
      <c r="D37" s="5"/>
      <c r="E37" s="34"/>
      <c r="F37" s="34"/>
      <c r="G37" s="35"/>
      <c r="H37" s="35"/>
      <c r="I37" s="41">
        <f t="shared" si="0"/>
        <v>0</v>
      </c>
      <c r="J37" s="43"/>
      <c r="K37" s="15"/>
      <c r="L37" s="8" t="str">
        <f>IFERROR(INDEX(Tabel2[Omschrijving],MATCH(Tabel1[[#This Row],[TypeWegAfkortingen]],Tabel2[Onderdeeltype],0),1),"")</f>
        <v/>
      </c>
      <c r="M37" s="19"/>
      <c r="N37" s="15"/>
      <c r="O37" s="15"/>
      <c r="P37" s="15"/>
      <c r="Q37" s="15"/>
      <c r="R37" s="15"/>
      <c r="S37" s="15"/>
      <c r="T37" s="15"/>
      <c r="U37" s="15"/>
      <c r="V37" s="18">
        <f>IFERROR(MID(Tabel1[[#This Row],[BouwdeelDeklaag]],1,SEARCH(" ",Tabel1[[#This Row],[BouwdeelDeklaag]],1)-1),Tabel1[[#This Row],[BouwdeelDeklaag]])</f>
        <v>0</v>
      </c>
      <c r="W37" s="15"/>
      <c r="X37" s="18"/>
      <c r="Y37" s="17"/>
      <c r="Z37" s="15"/>
      <c r="AA37" s="15"/>
      <c r="AB37" s="15"/>
      <c r="AC37" s="15"/>
      <c r="AD37" s="15"/>
      <c r="AE37" s="15">
        <f>IFERROR(MID(Tabel1[[#This Row],[BouwdeelTussenlaag]],1,SEARCH(" ",Tabel1[[#This Row],[BouwdeelTussenlaag]],1)-1),Tabel1[[#This Row],[BouwdeelTussenlaag]])</f>
        <v>0</v>
      </c>
      <c r="AF37" s="15"/>
      <c r="AG37" s="17"/>
      <c r="AH37" s="15"/>
      <c r="AI37" s="15"/>
      <c r="AJ37" s="15"/>
      <c r="AK37" s="15"/>
      <c r="AL37" s="15"/>
      <c r="AM37" s="18">
        <f>IFERROR(MID(Tabel1[[#This Row],[BouwdeelAsfaltWapening]],1,SEARCH(" ",Tabel1[[#This Row],[BouwdeelAsfaltWapening]],1)-1),Tabel1[[#This Row],[BouwdeelAsfaltWapening]])</f>
        <v>0</v>
      </c>
      <c r="AN37" s="15"/>
      <c r="AO37" s="15"/>
      <c r="AP37" s="15"/>
      <c r="AQ37" s="15"/>
      <c r="AR37" s="16">
        <f>IFERROR(MID(Tabel1[[#This Row],[BouwdeelOnderlaag]],1,SEARCH(" ",Tabel1[[#This Row],[BouwdeelOnderlaag]],1)-1),Tabel1[[#This Row],[BouwdeelOnderlaag]])</f>
        <v>0</v>
      </c>
      <c r="AS37" s="15"/>
      <c r="AT37" s="21"/>
      <c r="AU37" s="15"/>
      <c r="AV37" s="15"/>
      <c r="AW37" s="15"/>
      <c r="AX37" s="15"/>
      <c r="AY37" s="18"/>
      <c r="AZ37" s="15">
        <f>IFERROR(MID(Tabel1[[#This Row],[BouwdeelOnderlaag]],1,SEARCH(" ",Tabel1[[#This Row],[BouwdeelOnderlaag]],1)-1),Tabel1[[#This Row],[BouwdeelOnderlaag]])</f>
        <v>0</v>
      </c>
      <c r="BA37" s="18"/>
      <c r="BB37" s="15"/>
      <c r="BC37" s="15"/>
      <c r="BD37" s="15"/>
      <c r="BE37" s="15"/>
      <c r="BF37" s="18"/>
      <c r="BG37" s="15"/>
      <c r="BH37" s="15">
        <f>IFERROR(MID(Tabel1[[#This Row],[BouwdeelMembraan]],1,SEARCH(" ",Tabel1[[#This Row],[BouwdeelMembraan]],1)-1),Tabel1[[#This Row],[BouwdeelMembraan]])</f>
        <v>0</v>
      </c>
      <c r="BI37" s="15"/>
      <c r="BJ37" s="15"/>
      <c r="BK37" s="15"/>
      <c r="BL37" s="15"/>
      <c r="BM37" s="15">
        <f>IFERROR(MID(Tabel1[[#This Row],[BouwdeelFundering]],1,SEARCH(" ",Tabel1[[#This Row],[BouwdeelFundering]],1)-1),Tabel1[[#This Row],[BouwdeelFundering]])</f>
        <v>0</v>
      </c>
      <c r="BN37" s="15"/>
      <c r="BO37" s="15"/>
      <c r="BP37" s="15"/>
      <c r="BQ37" s="18"/>
      <c r="BR37" s="15"/>
      <c r="BS37" s="15">
        <f>IFERROR(MID(Tabel1[[#This Row],[BouwdeelZandbed]],1,SEARCH(" ",Tabel1[[#This Row],[BouwdeelZandbed]],1)-1),Tabel1[[#This Row],[BouwdeelZandbed]])</f>
        <v>0</v>
      </c>
      <c r="BT37" s="15"/>
      <c r="BU37" s="15"/>
      <c r="BV37" s="18"/>
      <c r="BW37" s="19"/>
      <c r="BX37" s="19"/>
      <c r="BY37" s="20"/>
      <c r="BZ37" s="19"/>
    </row>
    <row r="38" spans="1:78" x14ac:dyDescent="0.2">
      <c r="A38" s="38"/>
      <c r="B38" s="34"/>
      <c r="C38" s="5" t="str">
        <f>Tabel1[[#This Row],[Beheerobject]]&amp;Tabel1[[#This Row],[Traject]]</f>
        <v/>
      </c>
      <c r="D38" s="5"/>
      <c r="E38" s="34"/>
      <c r="F38" s="34"/>
      <c r="G38" s="35"/>
      <c r="H38" s="35"/>
      <c r="I38" s="41">
        <f t="shared" si="0"/>
        <v>0</v>
      </c>
      <c r="J38" s="43"/>
      <c r="K38" s="15"/>
      <c r="L38" s="8" t="str">
        <f>IFERROR(INDEX(Tabel2[Omschrijving],MATCH(Tabel1[[#This Row],[TypeWegAfkortingen]],Tabel2[Onderdeeltype],0),1),"")</f>
        <v/>
      </c>
      <c r="M38" s="19"/>
      <c r="N38" s="15"/>
      <c r="O38" s="15"/>
      <c r="P38" s="15"/>
      <c r="Q38" s="15"/>
      <c r="R38" s="15"/>
      <c r="S38" s="15"/>
      <c r="T38" s="15"/>
      <c r="U38" s="15"/>
      <c r="V38" s="18">
        <f>IFERROR(MID(Tabel1[[#This Row],[BouwdeelDeklaag]],1,SEARCH(" ",Tabel1[[#This Row],[BouwdeelDeklaag]],1)-1),Tabel1[[#This Row],[BouwdeelDeklaag]])</f>
        <v>0</v>
      </c>
      <c r="W38" s="15"/>
      <c r="X38" s="18"/>
      <c r="Y38" s="17"/>
      <c r="Z38" s="15"/>
      <c r="AA38" s="15"/>
      <c r="AB38" s="15"/>
      <c r="AC38" s="15"/>
      <c r="AD38" s="15"/>
      <c r="AE38" s="15">
        <f>IFERROR(MID(Tabel1[[#This Row],[BouwdeelTussenlaag]],1,SEARCH(" ",Tabel1[[#This Row],[BouwdeelTussenlaag]],1)-1),Tabel1[[#This Row],[BouwdeelTussenlaag]])</f>
        <v>0</v>
      </c>
      <c r="AF38" s="15"/>
      <c r="AG38" s="17"/>
      <c r="AH38" s="15"/>
      <c r="AI38" s="15"/>
      <c r="AJ38" s="15"/>
      <c r="AK38" s="15"/>
      <c r="AL38" s="15"/>
      <c r="AM38" s="18">
        <f>IFERROR(MID(Tabel1[[#This Row],[BouwdeelAsfaltWapening]],1,SEARCH(" ",Tabel1[[#This Row],[BouwdeelAsfaltWapening]],1)-1),Tabel1[[#This Row],[BouwdeelAsfaltWapening]])</f>
        <v>0</v>
      </c>
      <c r="AN38" s="15"/>
      <c r="AO38" s="15"/>
      <c r="AP38" s="15"/>
      <c r="AQ38" s="15"/>
      <c r="AR38" s="16">
        <f>IFERROR(MID(Tabel1[[#This Row],[BouwdeelOnderlaag]],1,SEARCH(" ",Tabel1[[#This Row],[BouwdeelOnderlaag]],1)-1),Tabel1[[#This Row],[BouwdeelOnderlaag]])</f>
        <v>0</v>
      </c>
      <c r="AS38" s="15"/>
      <c r="AT38" s="22"/>
      <c r="AU38" s="15"/>
      <c r="AV38" s="15"/>
      <c r="AW38" s="15"/>
      <c r="AX38" s="15"/>
      <c r="AY38" s="18"/>
      <c r="AZ38" s="15">
        <f>IFERROR(MID(Tabel1[[#This Row],[BouwdeelOnderlaag]],1,SEARCH(" ",Tabel1[[#This Row],[BouwdeelOnderlaag]],1)-1),Tabel1[[#This Row],[BouwdeelOnderlaag]])</f>
        <v>0</v>
      </c>
      <c r="BA38" s="18"/>
      <c r="BB38" s="15"/>
      <c r="BC38" s="15"/>
      <c r="BD38" s="15"/>
      <c r="BE38" s="15"/>
      <c r="BF38" s="18"/>
      <c r="BG38" s="15"/>
      <c r="BH38" s="15">
        <f>IFERROR(MID(Tabel1[[#This Row],[BouwdeelMembraan]],1,SEARCH(" ",Tabel1[[#This Row],[BouwdeelMembraan]],1)-1),Tabel1[[#This Row],[BouwdeelMembraan]])</f>
        <v>0</v>
      </c>
      <c r="BI38" s="15"/>
      <c r="BJ38" s="15"/>
      <c r="BK38" s="15"/>
      <c r="BL38" s="15"/>
      <c r="BM38" s="15">
        <f>IFERROR(MID(Tabel1[[#This Row],[BouwdeelFundering]],1,SEARCH(" ",Tabel1[[#This Row],[BouwdeelFundering]],1)-1),Tabel1[[#This Row],[BouwdeelFundering]])</f>
        <v>0</v>
      </c>
      <c r="BN38" s="15"/>
      <c r="BO38" s="15"/>
      <c r="BP38" s="15"/>
      <c r="BQ38" s="18"/>
      <c r="BR38" s="15"/>
      <c r="BS38" s="15">
        <f>IFERROR(MID(Tabel1[[#This Row],[BouwdeelZandbed]],1,SEARCH(" ",Tabel1[[#This Row],[BouwdeelZandbed]],1)-1),Tabel1[[#This Row],[BouwdeelZandbed]])</f>
        <v>0</v>
      </c>
      <c r="BT38" s="15"/>
      <c r="BU38" s="15"/>
      <c r="BV38" s="18"/>
      <c r="BW38" s="19"/>
      <c r="BX38" s="19"/>
      <c r="BY38" s="20"/>
      <c r="BZ38" s="19"/>
    </row>
    <row r="39" spans="1:78" x14ac:dyDescent="0.2">
      <c r="A39" s="38"/>
      <c r="B39" s="34"/>
      <c r="C39" s="5" t="str">
        <f>Tabel1[[#This Row],[Beheerobject]]&amp;Tabel1[[#This Row],[Traject]]</f>
        <v/>
      </c>
      <c r="D39" s="5"/>
      <c r="E39" s="34"/>
      <c r="F39" s="34"/>
      <c r="G39" s="35"/>
      <c r="H39" s="35"/>
      <c r="I39" s="41">
        <f t="shared" si="0"/>
        <v>0</v>
      </c>
      <c r="J39" s="43"/>
      <c r="K39" s="15"/>
      <c r="L39" s="8" t="str">
        <f>IFERROR(INDEX(Tabel2[Omschrijving],MATCH(Tabel1[[#This Row],[TypeWegAfkortingen]],Tabel2[Onderdeeltype],0),1),"")</f>
        <v/>
      </c>
      <c r="M39" s="19"/>
      <c r="N39" s="15"/>
      <c r="O39" s="15"/>
      <c r="P39" s="15"/>
      <c r="Q39" s="15"/>
      <c r="R39" s="15"/>
      <c r="S39" s="15"/>
      <c r="T39" s="15"/>
      <c r="U39" s="15"/>
      <c r="V39" s="18">
        <f>IFERROR(MID(Tabel1[[#This Row],[BouwdeelDeklaag]],1,SEARCH(" ",Tabel1[[#This Row],[BouwdeelDeklaag]],1)-1),Tabel1[[#This Row],[BouwdeelDeklaag]])</f>
        <v>0</v>
      </c>
      <c r="W39" s="15"/>
      <c r="X39" s="18"/>
      <c r="Y39" s="17"/>
      <c r="Z39" s="15"/>
      <c r="AA39" s="15"/>
      <c r="AB39" s="15"/>
      <c r="AC39" s="15"/>
      <c r="AD39" s="15"/>
      <c r="AE39" s="15">
        <f>IFERROR(MID(Tabel1[[#This Row],[BouwdeelTussenlaag]],1,SEARCH(" ",Tabel1[[#This Row],[BouwdeelTussenlaag]],1)-1),Tabel1[[#This Row],[BouwdeelTussenlaag]])</f>
        <v>0</v>
      </c>
      <c r="AF39" s="15"/>
      <c r="AG39" s="17"/>
      <c r="AH39" s="15"/>
      <c r="AI39" s="15"/>
      <c r="AJ39" s="15"/>
      <c r="AK39" s="15"/>
      <c r="AL39" s="15"/>
      <c r="AM39" s="18">
        <f>IFERROR(MID(Tabel1[[#This Row],[BouwdeelAsfaltWapening]],1,SEARCH(" ",Tabel1[[#This Row],[BouwdeelAsfaltWapening]],1)-1),Tabel1[[#This Row],[BouwdeelAsfaltWapening]])</f>
        <v>0</v>
      </c>
      <c r="AN39" s="15"/>
      <c r="AO39" s="15"/>
      <c r="AP39" s="15"/>
      <c r="AQ39" s="15"/>
      <c r="AR39" s="16">
        <f>IFERROR(MID(Tabel1[[#This Row],[BouwdeelOnderlaag]],1,SEARCH(" ",Tabel1[[#This Row],[BouwdeelOnderlaag]],1)-1),Tabel1[[#This Row],[BouwdeelOnderlaag]])</f>
        <v>0</v>
      </c>
      <c r="AS39" s="15"/>
      <c r="AT39" s="22"/>
      <c r="AU39" s="15"/>
      <c r="AV39" s="15"/>
      <c r="AW39" s="15"/>
      <c r="AX39" s="15"/>
      <c r="AY39" s="18"/>
      <c r="AZ39" s="15">
        <f>IFERROR(MID(Tabel1[[#This Row],[BouwdeelOnderlaag]],1,SEARCH(" ",Tabel1[[#This Row],[BouwdeelOnderlaag]],1)-1),Tabel1[[#This Row],[BouwdeelOnderlaag]])</f>
        <v>0</v>
      </c>
      <c r="BA39" s="18"/>
      <c r="BB39" s="15"/>
      <c r="BC39" s="15"/>
      <c r="BD39" s="15"/>
      <c r="BE39" s="15"/>
      <c r="BF39" s="18"/>
      <c r="BG39" s="15"/>
      <c r="BH39" s="15">
        <f>IFERROR(MID(Tabel1[[#This Row],[BouwdeelMembraan]],1,SEARCH(" ",Tabel1[[#This Row],[BouwdeelMembraan]],1)-1),Tabel1[[#This Row],[BouwdeelMembraan]])</f>
        <v>0</v>
      </c>
      <c r="BI39" s="15"/>
      <c r="BJ39" s="15"/>
      <c r="BK39" s="15"/>
      <c r="BL39" s="15"/>
      <c r="BM39" s="15">
        <f>IFERROR(MID(Tabel1[[#This Row],[BouwdeelFundering]],1,SEARCH(" ",Tabel1[[#This Row],[BouwdeelFundering]],1)-1),Tabel1[[#This Row],[BouwdeelFundering]])</f>
        <v>0</v>
      </c>
      <c r="BN39" s="15"/>
      <c r="BO39" s="15"/>
      <c r="BP39" s="15"/>
      <c r="BQ39" s="18"/>
      <c r="BR39" s="15"/>
      <c r="BS39" s="15">
        <f>IFERROR(MID(Tabel1[[#This Row],[BouwdeelZandbed]],1,SEARCH(" ",Tabel1[[#This Row],[BouwdeelZandbed]],1)-1),Tabel1[[#This Row],[BouwdeelZandbed]])</f>
        <v>0</v>
      </c>
      <c r="BT39" s="15"/>
      <c r="BU39" s="15"/>
      <c r="BV39" s="18"/>
      <c r="BW39" s="19"/>
      <c r="BX39" s="19"/>
      <c r="BY39" s="20"/>
      <c r="BZ39" s="19"/>
    </row>
    <row r="40" spans="1:78" x14ac:dyDescent="0.2">
      <c r="A40" s="38"/>
      <c r="B40" s="34"/>
      <c r="C40" s="5" t="str">
        <f>Tabel1[[#This Row],[Beheerobject]]&amp;Tabel1[[#This Row],[Traject]]</f>
        <v/>
      </c>
      <c r="D40" s="5"/>
      <c r="E40" s="34"/>
      <c r="F40" s="34"/>
      <c r="G40" s="35"/>
      <c r="H40" s="35"/>
      <c r="I40" s="41">
        <f t="shared" si="0"/>
        <v>0</v>
      </c>
      <c r="J40" s="43"/>
      <c r="K40" s="15"/>
      <c r="L40" s="8" t="str">
        <f>IFERROR(INDEX(Tabel2[Omschrijving],MATCH(Tabel1[[#This Row],[TypeWegAfkortingen]],Tabel2[Onderdeeltype],0),1),"")</f>
        <v/>
      </c>
      <c r="M40" s="19"/>
      <c r="N40" s="15"/>
      <c r="O40" s="15"/>
      <c r="P40" s="15"/>
      <c r="Q40" s="15"/>
      <c r="R40" s="15"/>
      <c r="S40" s="15"/>
      <c r="T40" s="15"/>
      <c r="U40" s="15"/>
      <c r="V40" s="18">
        <f>IFERROR(MID(Tabel1[[#This Row],[BouwdeelDeklaag]],1,SEARCH(" ",Tabel1[[#This Row],[BouwdeelDeklaag]],1)-1),Tabel1[[#This Row],[BouwdeelDeklaag]])</f>
        <v>0</v>
      </c>
      <c r="W40" s="15"/>
      <c r="X40" s="18"/>
      <c r="Y40" s="17"/>
      <c r="Z40" s="15"/>
      <c r="AA40" s="15"/>
      <c r="AB40" s="15"/>
      <c r="AC40" s="15"/>
      <c r="AD40" s="15"/>
      <c r="AE40" s="15">
        <f>IFERROR(MID(Tabel1[[#This Row],[BouwdeelTussenlaag]],1,SEARCH(" ",Tabel1[[#This Row],[BouwdeelTussenlaag]],1)-1),Tabel1[[#This Row],[BouwdeelTussenlaag]])</f>
        <v>0</v>
      </c>
      <c r="AF40" s="15"/>
      <c r="AG40" s="17"/>
      <c r="AH40" s="15"/>
      <c r="AI40" s="15"/>
      <c r="AJ40" s="15"/>
      <c r="AK40" s="15"/>
      <c r="AL40" s="15"/>
      <c r="AM40" s="18">
        <f>IFERROR(MID(Tabel1[[#This Row],[BouwdeelAsfaltWapening]],1,SEARCH(" ",Tabel1[[#This Row],[BouwdeelAsfaltWapening]],1)-1),Tabel1[[#This Row],[BouwdeelAsfaltWapening]])</f>
        <v>0</v>
      </c>
      <c r="AN40" s="15"/>
      <c r="AO40" s="15"/>
      <c r="AP40" s="15"/>
      <c r="AQ40" s="15"/>
      <c r="AR40" s="16">
        <f>IFERROR(MID(Tabel1[[#This Row],[BouwdeelOnderlaag]],1,SEARCH(" ",Tabel1[[#This Row],[BouwdeelOnderlaag]],1)-1),Tabel1[[#This Row],[BouwdeelOnderlaag]])</f>
        <v>0</v>
      </c>
      <c r="AS40" s="15"/>
      <c r="AT40" s="22"/>
      <c r="AU40" s="15"/>
      <c r="AV40" s="15"/>
      <c r="AW40" s="15"/>
      <c r="AX40" s="15"/>
      <c r="AY40" s="18"/>
      <c r="AZ40" s="15">
        <f>IFERROR(MID(Tabel1[[#This Row],[BouwdeelOnderlaag]],1,SEARCH(" ",Tabel1[[#This Row],[BouwdeelOnderlaag]],1)-1),Tabel1[[#This Row],[BouwdeelOnderlaag]])</f>
        <v>0</v>
      </c>
      <c r="BA40" s="18"/>
      <c r="BB40" s="15"/>
      <c r="BC40" s="15"/>
      <c r="BD40" s="15"/>
      <c r="BE40" s="15"/>
      <c r="BF40" s="18"/>
      <c r="BG40" s="15"/>
      <c r="BH40" s="15">
        <f>IFERROR(MID(Tabel1[[#This Row],[BouwdeelMembraan]],1,SEARCH(" ",Tabel1[[#This Row],[BouwdeelMembraan]],1)-1),Tabel1[[#This Row],[BouwdeelMembraan]])</f>
        <v>0</v>
      </c>
      <c r="BI40" s="15"/>
      <c r="BJ40" s="15"/>
      <c r="BK40" s="15"/>
      <c r="BL40" s="15"/>
      <c r="BM40" s="15">
        <f>IFERROR(MID(Tabel1[[#This Row],[BouwdeelFundering]],1,SEARCH(" ",Tabel1[[#This Row],[BouwdeelFundering]],1)-1),Tabel1[[#This Row],[BouwdeelFundering]])</f>
        <v>0</v>
      </c>
      <c r="BN40" s="15"/>
      <c r="BO40" s="15"/>
      <c r="BP40" s="15"/>
      <c r="BQ40" s="18"/>
      <c r="BR40" s="15"/>
      <c r="BS40" s="15">
        <f>IFERROR(MID(Tabel1[[#This Row],[BouwdeelZandbed]],1,SEARCH(" ",Tabel1[[#This Row],[BouwdeelZandbed]],1)-1),Tabel1[[#This Row],[BouwdeelZandbed]])</f>
        <v>0</v>
      </c>
      <c r="BT40" s="15"/>
      <c r="BU40" s="15"/>
      <c r="BV40" s="18"/>
      <c r="BW40" s="19"/>
      <c r="BX40" s="19"/>
      <c r="BY40" s="20"/>
      <c r="BZ40" s="19"/>
    </row>
    <row r="41" spans="1:78" x14ac:dyDescent="0.2">
      <c r="A41" s="38"/>
      <c r="B41" s="34"/>
      <c r="C41" s="5" t="str">
        <f>Tabel1[[#This Row],[Beheerobject]]&amp;Tabel1[[#This Row],[Traject]]</f>
        <v/>
      </c>
      <c r="D41" s="5"/>
      <c r="E41" s="34"/>
      <c r="F41" s="34"/>
      <c r="G41" s="35"/>
      <c r="H41" s="35"/>
      <c r="I41" s="41">
        <f t="shared" si="0"/>
        <v>0</v>
      </c>
      <c r="J41" s="43"/>
      <c r="K41" s="15"/>
      <c r="L41" s="8" t="str">
        <f>IFERROR(INDEX(Tabel2[Omschrijving],MATCH(Tabel1[[#This Row],[TypeWegAfkortingen]],Tabel2[Onderdeeltype],0),1),"")</f>
        <v/>
      </c>
      <c r="M41" s="19"/>
      <c r="N41" s="15"/>
      <c r="O41" s="15"/>
      <c r="P41" s="15"/>
      <c r="Q41" s="15"/>
      <c r="R41" s="15"/>
      <c r="S41" s="15"/>
      <c r="T41" s="15"/>
      <c r="U41" s="15"/>
      <c r="V41" s="18">
        <f>IFERROR(MID(Tabel1[[#This Row],[BouwdeelDeklaag]],1,SEARCH(" ",Tabel1[[#This Row],[BouwdeelDeklaag]],1)-1),Tabel1[[#This Row],[BouwdeelDeklaag]])</f>
        <v>0</v>
      </c>
      <c r="W41" s="15"/>
      <c r="X41" s="18"/>
      <c r="Y41" s="17"/>
      <c r="Z41" s="15"/>
      <c r="AA41" s="15"/>
      <c r="AB41" s="15"/>
      <c r="AC41" s="15"/>
      <c r="AD41" s="15"/>
      <c r="AE41" s="15">
        <f>IFERROR(MID(Tabel1[[#This Row],[BouwdeelTussenlaag]],1,SEARCH(" ",Tabel1[[#This Row],[BouwdeelTussenlaag]],1)-1),Tabel1[[#This Row],[BouwdeelTussenlaag]])</f>
        <v>0</v>
      </c>
      <c r="AF41" s="15"/>
      <c r="AG41" s="17"/>
      <c r="AH41" s="15"/>
      <c r="AI41" s="15"/>
      <c r="AJ41" s="15"/>
      <c r="AK41" s="24"/>
      <c r="AL41" s="15"/>
      <c r="AM41" s="25">
        <f>IFERROR(MID(Tabel1[[#This Row],[BouwdeelAsfaltWapening]],1,SEARCH(" ",Tabel1[[#This Row],[BouwdeelAsfaltWapening]],1)-1),Tabel1[[#This Row],[BouwdeelAsfaltWapening]])</f>
        <v>0</v>
      </c>
      <c r="AN41" s="24"/>
      <c r="AO41" s="24"/>
      <c r="AP41" s="15"/>
      <c r="AQ41" s="15"/>
      <c r="AR41" s="16">
        <f>IFERROR(MID(Tabel1[[#This Row],[BouwdeelOnderlaag]],1,SEARCH(" ",Tabel1[[#This Row],[BouwdeelOnderlaag]],1)-1),Tabel1[[#This Row],[BouwdeelOnderlaag]])</f>
        <v>0</v>
      </c>
      <c r="AS41" s="15"/>
      <c r="AT41" s="22"/>
      <c r="AU41" s="15"/>
      <c r="AV41" s="15"/>
      <c r="AW41" s="15"/>
      <c r="AX41" s="24"/>
      <c r="AY41" s="18"/>
      <c r="AZ41" s="15">
        <f>IFERROR(MID(Tabel1[[#This Row],[BouwdeelOnderlaag]],1,SEARCH(" ",Tabel1[[#This Row],[BouwdeelOnderlaag]],1)-1),Tabel1[[#This Row],[BouwdeelOnderlaag]])</f>
        <v>0</v>
      </c>
      <c r="BA41" s="18"/>
      <c r="BB41" s="15"/>
      <c r="BC41" s="15"/>
      <c r="BD41" s="15"/>
      <c r="BE41" s="15"/>
      <c r="BF41" s="25"/>
      <c r="BG41" s="15"/>
      <c r="BH41" s="15">
        <f>IFERROR(MID(Tabel1[[#This Row],[BouwdeelMembraan]],1,SEARCH(" ",Tabel1[[#This Row],[BouwdeelMembraan]],1)-1),Tabel1[[#This Row],[BouwdeelMembraan]])</f>
        <v>0</v>
      </c>
      <c r="BI41" s="15"/>
      <c r="BJ41" s="15"/>
      <c r="BK41" s="15"/>
      <c r="BL41" s="15"/>
      <c r="BM41" s="15">
        <f>IFERROR(MID(Tabel1[[#This Row],[BouwdeelFundering]],1,SEARCH(" ",Tabel1[[#This Row],[BouwdeelFundering]],1)-1),Tabel1[[#This Row],[BouwdeelFundering]])</f>
        <v>0</v>
      </c>
      <c r="BN41" s="15"/>
      <c r="BO41" s="15"/>
      <c r="BP41" s="15"/>
      <c r="BQ41" s="18"/>
      <c r="BR41" s="15"/>
      <c r="BS41" s="15">
        <f>IFERROR(MID(Tabel1[[#This Row],[BouwdeelZandbed]],1,SEARCH(" ",Tabel1[[#This Row],[BouwdeelZandbed]],1)-1),Tabel1[[#This Row],[BouwdeelZandbed]])</f>
        <v>0</v>
      </c>
      <c r="BT41" s="15"/>
      <c r="BU41" s="15"/>
      <c r="BV41" s="18"/>
      <c r="BW41" s="19"/>
      <c r="BX41" s="19"/>
      <c r="BY41" s="20"/>
      <c r="BZ41" s="19"/>
    </row>
    <row r="42" spans="1:78" x14ac:dyDescent="0.2">
      <c r="A42" s="38"/>
      <c r="B42" s="34"/>
      <c r="C42" s="5" t="str">
        <f>Tabel1[[#This Row],[Beheerobject]]&amp;Tabel1[[#This Row],[Traject]]</f>
        <v/>
      </c>
      <c r="D42" s="5"/>
      <c r="E42" s="34"/>
      <c r="F42" s="34"/>
      <c r="G42" s="35"/>
      <c r="H42" s="35"/>
      <c r="I42" s="41">
        <f t="shared" si="0"/>
        <v>0</v>
      </c>
      <c r="J42" s="43"/>
      <c r="K42" s="15"/>
      <c r="L42" s="8" t="str">
        <f>IFERROR(INDEX(Tabel2[Omschrijving],MATCH(Tabel1[[#This Row],[TypeWegAfkortingen]],Tabel2[Onderdeeltype],0),1),"")</f>
        <v/>
      </c>
      <c r="M42" s="19"/>
      <c r="N42" s="15"/>
      <c r="O42" s="15"/>
      <c r="P42" s="15"/>
      <c r="Q42" s="15"/>
      <c r="R42" s="15"/>
      <c r="S42" s="15"/>
      <c r="T42" s="15"/>
      <c r="U42" s="15"/>
      <c r="V42" s="18">
        <f>IFERROR(MID(Tabel1[[#This Row],[BouwdeelDeklaag]],1,SEARCH(" ",Tabel1[[#This Row],[BouwdeelDeklaag]],1)-1),Tabel1[[#This Row],[BouwdeelDeklaag]])</f>
        <v>0</v>
      </c>
      <c r="W42" s="15"/>
      <c r="X42" s="18"/>
      <c r="Y42" s="17"/>
      <c r="Z42" s="15"/>
      <c r="AA42" s="15"/>
      <c r="AB42" s="15"/>
      <c r="AC42" s="15"/>
      <c r="AD42" s="15"/>
      <c r="AE42" s="15">
        <f>IFERROR(MID(Tabel1[[#This Row],[BouwdeelTussenlaag]],1,SEARCH(" ",Tabel1[[#This Row],[BouwdeelTussenlaag]],1)-1),Tabel1[[#This Row],[BouwdeelTussenlaag]])</f>
        <v>0</v>
      </c>
      <c r="AF42" s="15"/>
      <c r="AG42" s="17"/>
      <c r="AH42" s="15"/>
      <c r="AI42" s="15"/>
      <c r="AJ42" s="15"/>
      <c r="AK42" s="24"/>
      <c r="AL42" s="15"/>
      <c r="AM42" s="25">
        <f>IFERROR(MID(Tabel1[[#This Row],[BouwdeelAsfaltWapening]],1,SEARCH(" ",Tabel1[[#This Row],[BouwdeelAsfaltWapening]],1)-1),Tabel1[[#This Row],[BouwdeelAsfaltWapening]])</f>
        <v>0</v>
      </c>
      <c r="AN42" s="24"/>
      <c r="AO42" s="24"/>
      <c r="AP42" s="15"/>
      <c r="AQ42" s="15"/>
      <c r="AR42" s="16">
        <f>IFERROR(MID(Tabel1[[#This Row],[BouwdeelOnderlaag]],1,SEARCH(" ",Tabel1[[#This Row],[BouwdeelOnderlaag]],1)-1),Tabel1[[#This Row],[BouwdeelOnderlaag]])</f>
        <v>0</v>
      </c>
      <c r="AS42" s="15"/>
      <c r="AT42" s="22"/>
      <c r="AU42" s="15"/>
      <c r="AV42" s="15"/>
      <c r="AW42" s="15"/>
      <c r="AX42" s="24"/>
      <c r="AY42" s="18"/>
      <c r="AZ42" s="15">
        <f>IFERROR(MID(Tabel1[[#This Row],[BouwdeelOnderlaag]],1,SEARCH(" ",Tabel1[[#This Row],[BouwdeelOnderlaag]],1)-1),Tabel1[[#This Row],[BouwdeelOnderlaag]])</f>
        <v>0</v>
      </c>
      <c r="BA42" s="18"/>
      <c r="BB42" s="15"/>
      <c r="BC42" s="15"/>
      <c r="BD42" s="15"/>
      <c r="BE42" s="15"/>
      <c r="BF42" s="25"/>
      <c r="BG42" s="15"/>
      <c r="BH42" s="15">
        <f>IFERROR(MID(Tabel1[[#This Row],[BouwdeelMembraan]],1,SEARCH(" ",Tabel1[[#This Row],[BouwdeelMembraan]],1)-1),Tabel1[[#This Row],[BouwdeelMembraan]])</f>
        <v>0</v>
      </c>
      <c r="BI42" s="15"/>
      <c r="BJ42" s="15"/>
      <c r="BK42" s="15"/>
      <c r="BL42" s="15"/>
      <c r="BM42" s="15">
        <f>IFERROR(MID(Tabel1[[#This Row],[BouwdeelFundering]],1,SEARCH(" ",Tabel1[[#This Row],[BouwdeelFundering]],1)-1),Tabel1[[#This Row],[BouwdeelFundering]])</f>
        <v>0</v>
      </c>
      <c r="BN42" s="15"/>
      <c r="BO42" s="15"/>
      <c r="BP42" s="15"/>
      <c r="BQ42" s="18"/>
      <c r="BR42" s="15"/>
      <c r="BS42" s="15">
        <f>IFERROR(MID(Tabel1[[#This Row],[BouwdeelZandbed]],1,SEARCH(" ",Tabel1[[#This Row],[BouwdeelZandbed]],1)-1),Tabel1[[#This Row],[BouwdeelZandbed]])</f>
        <v>0</v>
      </c>
      <c r="BT42" s="15"/>
      <c r="BU42" s="15"/>
      <c r="BV42" s="18"/>
      <c r="BW42" s="19"/>
      <c r="BX42" s="19"/>
      <c r="BY42" s="20"/>
      <c r="BZ42" s="19"/>
    </row>
    <row r="43" spans="1:78" x14ac:dyDescent="0.2">
      <c r="A43" s="38"/>
      <c r="B43" s="34"/>
      <c r="C43" s="5" t="str">
        <f>Tabel1[[#This Row],[Beheerobject]]&amp;Tabel1[[#This Row],[Traject]]</f>
        <v/>
      </c>
      <c r="D43" s="5"/>
      <c r="E43" s="34"/>
      <c r="F43" s="36"/>
      <c r="G43" s="35"/>
      <c r="H43" s="37"/>
      <c r="I43" s="41">
        <f t="shared" si="0"/>
        <v>0</v>
      </c>
      <c r="J43" s="43"/>
      <c r="K43" s="15"/>
      <c r="L43" s="8" t="str">
        <f>IFERROR(INDEX(Tabel2[Omschrijving],MATCH(Tabel1[[#This Row],[TypeWegAfkortingen]],Tabel2[Onderdeeltype],0),1),"")</f>
        <v/>
      </c>
      <c r="M43" s="19"/>
      <c r="N43" s="15"/>
      <c r="O43" s="15"/>
      <c r="P43" s="15"/>
      <c r="Q43" s="15"/>
      <c r="R43" s="15"/>
      <c r="S43" s="15"/>
      <c r="T43" s="15"/>
      <c r="U43" s="15"/>
      <c r="V43" s="18">
        <f>IFERROR(MID(Tabel1[[#This Row],[BouwdeelDeklaag]],1,SEARCH(" ",Tabel1[[#This Row],[BouwdeelDeklaag]],1)-1),Tabel1[[#This Row],[BouwdeelDeklaag]])</f>
        <v>0</v>
      </c>
      <c r="W43" s="15"/>
      <c r="X43" s="18"/>
      <c r="Y43" s="17"/>
      <c r="Z43" s="15"/>
      <c r="AA43" s="15"/>
      <c r="AB43" s="15"/>
      <c r="AC43" s="24"/>
      <c r="AD43" s="15"/>
      <c r="AE43" s="15">
        <f>IFERROR(MID(Tabel1[[#This Row],[BouwdeelTussenlaag]],1,SEARCH(" ",Tabel1[[#This Row],[BouwdeelTussenlaag]],1)-1),Tabel1[[#This Row],[BouwdeelTussenlaag]])</f>
        <v>0</v>
      </c>
      <c r="AF43" s="15"/>
      <c r="AG43" s="17"/>
      <c r="AH43" s="15"/>
      <c r="AI43" s="15"/>
      <c r="AJ43" s="15"/>
      <c r="AK43" s="24"/>
      <c r="AL43" s="15"/>
      <c r="AM43" s="25">
        <f>IFERROR(MID(Tabel1[[#This Row],[BouwdeelAsfaltWapening]],1,SEARCH(" ",Tabel1[[#This Row],[BouwdeelAsfaltWapening]],1)-1),Tabel1[[#This Row],[BouwdeelAsfaltWapening]])</f>
        <v>0</v>
      </c>
      <c r="AN43" s="24"/>
      <c r="AO43" s="24"/>
      <c r="AP43" s="15"/>
      <c r="AQ43" s="15"/>
      <c r="AR43" s="16">
        <f>IFERROR(MID(Tabel1[[#This Row],[BouwdeelOnderlaag]],1,SEARCH(" ",Tabel1[[#This Row],[BouwdeelOnderlaag]],1)-1),Tabel1[[#This Row],[BouwdeelOnderlaag]])</f>
        <v>0</v>
      </c>
      <c r="AS43" s="15"/>
      <c r="AT43" s="22"/>
      <c r="AU43" s="15"/>
      <c r="AV43" s="15"/>
      <c r="AW43" s="15"/>
      <c r="AX43" s="24"/>
      <c r="AY43" s="18"/>
      <c r="AZ43" s="15">
        <f>IFERROR(MID(Tabel1[[#This Row],[BouwdeelOnderlaag]],1,SEARCH(" ",Tabel1[[#This Row],[BouwdeelOnderlaag]],1)-1),Tabel1[[#This Row],[BouwdeelOnderlaag]])</f>
        <v>0</v>
      </c>
      <c r="BA43" s="18"/>
      <c r="BB43" s="15"/>
      <c r="BC43" s="15"/>
      <c r="BD43" s="15"/>
      <c r="BE43" s="15"/>
      <c r="BF43" s="25"/>
      <c r="BG43" s="15"/>
      <c r="BH43" s="15">
        <f>IFERROR(MID(Tabel1[[#This Row],[BouwdeelMembraan]],1,SEARCH(" ",Tabel1[[#This Row],[BouwdeelMembraan]],1)-1),Tabel1[[#This Row],[BouwdeelMembraan]])</f>
        <v>0</v>
      </c>
      <c r="BI43" s="15"/>
      <c r="BJ43" s="15"/>
      <c r="BK43" s="15"/>
      <c r="BL43" s="15"/>
      <c r="BM43" s="15">
        <f>IFERROR(MID(Tabel1[[#This Row],[BouwdeelFundering]],1,SEARCH(" ",Tabel1[[#This Row],[BouwdeelFundering]],1)-1),Tabel1[[#This Row],[BouwdeelFundering]])</f>
        <v>0</v>
      </c>
      <c r="BN43" s="15"/>
      <c r="BO43" s="15"/>
      <c r="BP43" s="15"/>
      <c r="BQ43" s="18"/>
      <c r="BR43" s="15"/>
      <c r="BS43" s="15">
        <f>IFERROR(MID(Tabel1[[#This Row],[BouwdeelZandbed]],1,SEARCH(" ",Tabel1[[#This Row],[BouwdeelZandbed]],1)-1),Tabel1[[#This Row],[BouwdeelZandbed]])</f>
        <v>0</v>
      </c>
      <c r="BT43" s="15"/>
      <c r="BU43" s="15"/>
      <c r="BV43" s="18"/>
      <c r="BW43" s="19"/>
      <c r="BX43" s="19"/>
      <c r="BY43" s="20"/>
      <c r="BZ43" s="19"/>
    </row>
    <row r="44" spans="1:78" x14ac:dyDescent="0.2">
      <c r="A44" s="38"/>
      <c r="B44" s="34"/>
      <c r="C44" s="5" t="str">
        <f>Tabel1[[#This Row],[Beheerobject]]&amp;Tabel1[[#This Row],[Traject]]</f>
        <v/>
      </c>
      <c r="D44" s="5"/>
      <c r="E44" s="34"/>
      <c r="F44" s="36"/>
      <c r="G44" s="35"/>
      <c r="H44" s="37"/>
      <c r="I44" s="41">
        <f t="shared" si="0"/>
        <v>0</v>
      </c>
      <c r="J44" s="43"/>
      <c r="K44" s="15"/>
      <c r="L44" s="8" t="str">
        <f>IFERROR(INDEX(Tabel2[Omschrijving],MATCH(Tabel1[[#This Row],[TypeWegAfkortingen]],Tabel2[Onderdeeltype],0),1),"")</f>
        <v/>
      </c>
      <c r="M44" s="19"/>
      <c r="N44" s="15"/>
      <c r="O44" s="15"/>
      <c r="P44" s="15"/>
      <c r="Q44" s="15"/>
      <c r="R44" s="15"/>
      <c r="S44" s="15"/>
      <c r="T44" s="15"/>
      <c r="U44" s="15"/>
      <c r="V44" s="18">
        <f>IFERROR(MID(Tabel1[[#This Row],[BouwdeelDeklaag]],1,SEARCH(" ",Tabel1[[#This Row],[BouwdeelDeklaag]],1)-1),Tabel1[[#This Row],[BouwdeelDeklaag]])</f>
        <v>0</v>
      </c>
      <c r="W44" s="15"/>
      <c r="X44" s="18"/>
      <c r="Y44" s="17"/>
      <c r="Z44" s="15"/>
      <c r="AA44" s="15"/>
      <c r="AB44" s="15"/>
      <c r="AC44" s="15"/>
      <c r="AD44" s="15"/>
      <c r="AE44" s="15">
        <f>IFERROR(MID(Tabel1[[#This Row],[BouwdeelTussenlaag]],1,SEARCH(" ",Tabel1[[#This Row],[BouwdeelTussenlaag]],1)-1),Tabel1[[#This Row],[BouwdeelTussenlaag]])</f>
        <v>0</v>
      </c>
      <c r="AF44" s="15"/>
      <c r="AG44" s="17"/>
      <c r="AH44" s="15"/>
      <c r="AI44" s="15"/>
      <c r="AJ44" s="15"/>
      <c r="AK44" s="24"/>
      <c r="AL44" s="15"/>
      <c r="AM44" s="25">
        <f>IFERROR(MID(Tabel1[[#This Row],[BouwdeelAsfaltWapening]],1,SEARCH(" ",Tabel1[[#This Row],[BouwdeelAsfaltWapening]],1)-1),Tabel1[[#This Row],[BouwdeelAsfaltWapening]])</f>
        <v>0</v>
      </c>
      <c r="AN44" s="24"/>
      <c r="AO44" s="24"/>
      <c r="AP44" s="15"/>
      <c r="AQ44" s="15"/>
      <c r="AR44" s="16">
        <f>IFERROR(MID(Tabel1[[#This Row],[BouwdeelOnderlaag]],1,SEARCH(" ",Tabel1[[#This Row],[BouwdeelOnderlaag]],1)-1),Tabel1[[#This Row],[BouwdeelOnderlaag]])</f>
        <v>0</v>
      </c>
      <c r="AS44" s="15"/>
      <c r="AT44" s="21"/>
      <c r="AU44" s="15"/>
      <c r="AV44" s="15"/>
      <c r="AW44" s="15"/>
      <c r="AX44" s="24"/>
      <c r="AY44" s="18"/>
      <c r="AZ44" s="15">
        <f>IFERROR(MID(Tabel1[[#This Row],[BouwdeelOnderlaag]],1,SEARCH(" ",Tabel1[[#This Row],[BouwdeelOnderlaag]],1)-1),Tabel1[[#This Row],[BouwdeelOnderlaag]])</f>
        <v>0</v>
      </c>
      <c r="BA44" s="18"/>
      <c r="BB44" s="15"/>
      <c r="BC44" s="15"/>
      <c r="BD44" s="15"/>
      <c r="BE44" s="15"/>
      <c r="BF44" s="25"/>
      <c r="BG44" s="15"/>
      <c r="BH44" s="15">
        <f>IFERROR(MID(Tabel1[[#This Row],[BouwdeelMembraan]],1,SEARCH(" ",Tabel1[[#This Row],[BouwdeelMembraan]],1)-1),Tabel1[[#This Row],[BouwdeelMembraan]])</f>
        <v>0</v>
      </c>
      <c r="BI44" s="15"/>
      <c r="BJ44" s="15"/>
      <c r="BK44" s="15"/>
      <c r="BL44" s="15"/>
      <c r="BM44" s="15">
        <f>IFERROR(MID(Tabel1[[#This Row],[BouwdeelFundering]],1,SEARCH(" ",Tabel1[[#This Row],[BouwdeelFundering]],1)-1),Tabel1[[#This Row],[BouwdeelFundering]])</f>
        <v>0</v>
      </c>
      <c r="BN44" s="15"/>
      <c r="BO44" s="15"/>
      <c r="BP44" s="15"/>
      <c r="BQ44" s="18"/>
      <c r="BR44" s="15"/>
      <c r="BS44" s="15">
        <f>IFERROR(MID(Tabel1[[#This Row],[BouwdeelZandbed]],1,SEARCH(" ",Tabel1[[#This Row],[BouwdeelZandbed]],1)-1),Tabel1[[#This Row],[BouwdeelZandbed]])</f>
        <v>0</v>
      </c>
      <c r="BT44" s="15"/>
      <c r="BU44" s="15"/>
      <c r="BV44" s="25"/>
      <c r="BW44" s="19"/>
      <c r="BX44" s="19"/>
      <c r="BY44" s="20"/>
      <c r="BZ44" s="19"/>
    </row>
    <row r="45" spans="1:78" x14ac:dyDescent="0.2">
      <c r="A45" s="38"/>
      <c r="B45" s="34"/>
      <c r="C45" s="5" t="str">
        <f>Tabel1[[#This Row],[Beheerobject]]&amp;Tabel1[[#This Row],[Traject]]</f>
        <v/>
      </c>
      <c r="D45" s="5"/>
      <c r="E45" s="34"/>
      <c r="F45" s="36"/>
      <c r="G45" s="35"/>
      <c r="H45" s="35"/>
      <c r="I45" s="41">
        <f t="shared" si="0"/>
        <v>0</v>
      </c>
      <c r="J45" s="43"/>
      <c r="K45" s="15"/>
      <c r="L45" s="8" t="str">
        <f>IFERROR(INDEX(Tabel2[Omschrijving],MATCH(Tabel1[[#This Row],[TypeWegAfkortingen]],Tabel2[Onderdeeltype],0),1),"")</f>
        <v/>
      </c>
      <c r="M45" s="19"/>
      <c r="N45" s="15"/>
      <c r="O45" s="15"/>
      <c r="P45" s="15"/>
      <c r="Q45" s="15"/>
      <c r="R45" s="15"/>
      <c r="S45" s="15"/>
      <c r="T45" s="15"/>
      <c r="U45" s="15"/>
      <c r="V45" s="18">
        <f>IFERROR(MID(Tabel1[[#This Row],[BouwdeelDeklaag]],1,SEARCH(" ",Tabel1[[#This Row],[BouwdeelDeklaag]],1)-1),Tabel1[[#This Row],[BouwdeelDeklaag]])</f>
        <v>0</v>
      </c>
      <c r="W45" s="15"/>
      <c r="X45" s="18"/>
      <c r="Y45" s="17"/>
      <c r="Z45" s="15"/>
      <c r="AA45" s="15"/>
      <c r="AB45" s="15"/>
      <c r="AC45" s="15"/>
      <c r="AD45" s="15"/>
      <c r="AE45" s="15">
        <f>IFERROR(MID(Tabel1[[#This Row],[BouwdeelTussenlaag]],1,SEARCH(" ",Tabel1[[#This Row],[BouwdeelTussenlaag]],1)-1),Tabel1[[#This Row],[BouwdeelTussenlaag]])</f>
        <v>0</v>
      </c>
      <c r="AF45" s="15"/>
      <c r="AG45" s="17"/>
      <c r="AH45" s="15"/>
      <c r="AI45" s="15"/>
      <c r="AJ45" s="15"/>
      <c r="AK45" s="24"/>
      <c r="AL45" s="15"/>
      <c r="AM45" s="25">
        <f>IFERROR(MID(Tabel1[[#This Row],[BouwdeelAsfaltWapening]],1,SEARCH(" ",Tabel1[[#This Row],[BouwdeelAsfaltWapening]],1)-1),Tabel1[[#This Row],[BouwdeelAsfaltWapening]])</f>
        <v>0</v>
      </c>
      <c r="AN45" s="24"/>
      <c r="AO45" s="24"/>
      <c r="AP45" s="15"/>
      <c r="AQ45" s="15"/>
      <c r="AR45" s="16">
        <f>IFERROR(MID(Tabel1[[#This Row],[BouwdeelOnderlaag]],1,SEARCH(" ",Tabel1[[#This Row],[BouwdeelOnderlaag]],1)-1),Tabel1[[#This Row],[BouwdeelOnderlaag]])</f>
        <v>0</v>
      </c>
      <c r="AS45" s="15"/>
      <c r="AT45" s="21"/>
      <c r="AU45" s="15"/>
      <c r="AV45" s="15"/>
      <c r="AW45" s="15"/>
      <c r="AX45" s="24"/>
      <c r="AY45" s="18"/>
      <c r="AZ45" s="15">
        <f>IFERROR(MID(Tabel1[[#This Row],[BouwdeelOnderlaag]],1,SEARCH(" ",Tabel1[[#This Row],[BouwdeelOnderlaag]],1)-1),Tabel1[[#This Row],[BouwdeelOnderlaag]])</f>
        <v>0</v>
      </c>
      <c r="BA45" s="18"/>
      <c r="BB45" s="15"/>
      <c r="BC45" s="15"/>
      <c r="BD45" s="15"/>
      <c r="BE45" s="15"/>
      <c r="BF45" s="25"/>
      <c r="BG45" s="15"/>
      <c r="BH45" s="15">
        <f>IFERROR(MID(Tabel1[[#This Row],[BouwdeelMembraan]],1,SEARCH(" ",Tabel1[[#This Row],[BouwdeelMembraan]],1)-1),Tabel1[[#This Row],[BouwdeelMembraan]])</f>
        <v>0</v>
      </c>
      <c r="BI45" s="15"/>
      <c r="BJ45" s="15"/>
      <c r="BK45" s="15"/>
      <c r="BL45" s="15"/>
      <c r="BM45" s="15">
        <f>IFERROR(MID(Tabel1[[#This Row],[BouwdeelFundering]],1,SEARCH(" ",Tabel1[[#This Row],[BouwdeelFundering]],1)-1),Tabel1[[#This Row],[BouwdeelFundering]])</f>
        <v>0</v>
      </c>
      <c r="BN45" s="15"/>
      <c r="BO45" s="15"/>
      <c r="BP45" s="15"/>
      <c r="BQ45" s="25"/>
      <c r="BR45" s="15"/>
      <c r="BS45" s="15">
        <f>IFERROR(MID(Tabel1[[#This Row],[BouwdeelZandbed]],1,SEARCH(" ",Tabel1[[#This Row],[BouwdeelZandbed]],1)-1),Tabel1[[#This Row],[BouwdeelZandbed]])</f>
        <v>0</v>
      </c>
      <c r="BT45" s="15"/>
      <c r="BU45" s="15"/>
      <c r="BV45" s="25"/>
      <c r="BW45" s="19"/>
      <c r="BX45" s="19"/>
      <c r="BY45" s="20"/>
      <c r="BZ45" s="19"/>
    </row>
    <row r="46" spans="1:78" x14ac:dyDescent="0.2">
      <c r="A46" s="38"/>
      <c r="B46" s="34"/>
      <c r="C46" s="5" t="str">
        <f>Tabel1[[#This Row],[Beheerobject]]&amp;Tabel1[[#This Row],[Traject]]</f>
        <v/>
      </c>
      <c r="D46" s="5"/>
      <c r="E46" s="34"/>
      <c r="F46" s="36"/>
      <c r="G46" s="35"/>
      <c r="H46" s="35"/>
      <c r="I46" s="41">
        <f t="shared" si="0"/>
        <v>0</v>
      </c>
      <c r="J46" s="43"/>
      <c r="K46" s="15"/>
      <c r="L46" s="8" t="str">
        <f>IFERROR(INDEX(Tabel2[Omschrijving],MATCH(Tabel1[[#This Row],[TypeWegAfkortingen]],Tabel2[Onderdeeltype],0),1),"")</f>
        <v/>
      </c>
      <c r="M46" s="19"/>
      <c r="N46" s="15"/>
      <c r="O46" s="15"/>
      <c r="P46" s="15"/>
      <c r="Q46" s="15"/>
      <c r="R46" s="15"/>
      <c r="S46" s="15"/>
      <c r="T46" s="15"/>
      <c r="U46" s="15"/>
      <c r="V46" s="18">
        <f>IFERROR(MID(Tabel1[[#This Row],[BouwdeelDeklaag]],1,SEARCH(" ",Tabel1[[#This Row],[BouwdeelDeklaag]],1)-1),Tabel1[[#This Row],[BouwdeelDeklaag]])</f>
        <v>0</v>
      </c>
      <c r="W46" s="15"/>
      <c r="X46" s="25"/>
      <c r="Y46" s="17"/>
      <c r="Z46" s="15"/>
      <c r="AA46" s="15"/>
      <c r="AB46" s="15"/>
      <c r="AC46" s="24"/>
      <c r="AD46" s="15"/>
      <c r="AE46" s="15">
        <f>IFERROR(MID(Tabel1[[#This Row],[BouwdeelTussenlaag]],1,SEARCH(" ",Tabel1[[#This Row],[BouwdeelTussenlaag]],1)-1),Tabel1[[#This Row],[BouwdeelTussenlaag]])</f>
        <v>0</v>
      </c>
      <c r="AF46" s="15"/>
      <c r="AG46" s="17"/>
      <c r="AH46" s="15"/>
      <c r="AI46" s="15"/>
      <c r="AJ46" s="15"/>
      <c r="AK46" s="24"/>
      <c r="AL46" s="15"/>
      <c r="AM46" s="25">
        <f>IFERROR(MID(Tabel1[[#This Row],[BouwdeelAsfaltWapening]],1,SEARCH(" ",Tabel1[[#This Row],[BouwdeelAsfaltWapening]],1)-1),Tabel1[[#This Row],[BouwdeelAsfaltWapening]])</f>
        <v>0</v>
      </c>
      <c r="AN46" s="24"/>
      <c r="AO46" s="24"/>
      <c r="AP46" s="15"/>
      <c r="AQ46" s="15"/>
      <c r="AR46" s="16">
        <f>IFERROR(MID(Tabel1[[#This Row],[BouwdeelOnderlaag]],1,SEARCH(" ",Tabel1[[#This Row],[BouwdeelOnderlaag]],1)-1),Tabel1[[#This Row],[BouwdeelOnderlaag]])</f>
        <v>0</v>
      </c>
      <c r="AS46" s="15"/>
      <c r="AT46" s="22"/>
      <c r="AU46" s="15"/>
      <c r="AV46" s="15"/>
      <c r="AW46" s="15"/>
      <c r="AX46" s="24"/>
      <c r="AY46" s="18"/>
      <c r="AZ46" s="15">
        <f>IFERROR(MID(Tabel1[[#This Row],[BouwdeelOnderlaag]],1,SEARCH(" ",Tabel1[[#This Row],[BouwdeelOnderlaag]],1)-1),Tabel1[[#This Row],[BouwdeelOnderlaag]])</f>
        <v>0</v>
      </c>
      <c r="BA46" s="18"/>
      <c r="BB46" s="15"/>
      <c r="BC46" s="15"/>
      <c r="BD46" s="15"/>
      <c r="BE46" s="15"/>
      <c r="BF46" s="25"/>
      <c r="BG46" s="15"/>
      <c r="BH46" s="15">
        <f>IFERROR(MID(Tabel1[[#This Row],[BouwdeelMembraan]],1,SEARCH(" ",Tabel1[[#This Row],[BouwdeelMembraan]],1)-1),Tabel1[[#This Row],[BouwdeelMembraan]])</f>
        <v>0</v>
      </c>
      <c r="BI46" s="15"/>
      <c r="BJ46" s="15"/>
      <c r="BK46" s="15"/>
      <c r="BL46" s="15"/>
      <c r="BM46" s="15">
        <f>IFERROR(MID(Tabel1[[#This Row],[BouwdeelFundering]],1,SEARCH(" ",Tabel1[[#This Row],[BouwdeelFundering]],1)-1),Tabel1[[#This Row],[BouwdeelFundering]])</f>
        <v>0</v>
      </c>
      <c r="BN46" s="15"/>
      <c r="BO46" s="15"/>
      <c r="BP46" s="15"/>
      <c r="BQ46" s="25"/>
      <c r="BR46" s="15"/>
      <c r="BS46" s="15">
        <f>IFERROR(MID(Tabel1[[#This Row],[BouwdeelZandbed]],1,SEARCH(" ",Tabel1[[#This Row],[BouwdeelZandbed]],1)-1),Tabel1[[#This Row],[BouwdeelZandbed]])</f>
        <v>0</v>
      </c>
      <c r="BT46" s="15"/>
      <c r="BU46" s="15"/>
      <c r="BV46" s="25"/>
      <c r="BW46" s="19"/>
      <c r="BX46" s="19"/>
      <c r="BY46" s="20"/>
      <c r="BZ46" s="19"/>
    </row>
    <row r="47" spans="1:78" x14ac:dyDescent="0.2">
      <c r="A47" s="38"/>
      <c r="B47" s="34"/>
      <c r="C47" s="5" t="str">
        <f>Tabel1[[#This Row],[Beheerobject]]&amp;Tabel1[[#This Row],[Traject]]</f>
        <v/>
      </c>
      <c r="D47" s="5"/>
      <c r="E47" s="34"/>
      <c r="F47" s="36"/>
      <c r="G47" s="35"/>
      <c r="H47" s="35"/>
      <c r="I47" s="41">
        <f t="shared" ref="I47:I78" si="1">H47-G47</f>
        <v>0</v>
      </c>
      <c r="J47" s="43"/>
      <c r="K47" s="15"/>
      <c r="L47" s="8" t="str">
        <f>IFERROR(INDEX(Tabel2[Omschrijving],MATCH(Tabel1[[#This Row],[TypeWegAfkortingen]],Tabel2[Onderdeeltype],0),1),"")</f>
        <v/>
      </c>
      <c r="M47" s="19"/>
      <c r="N47" s="15"/>
      <c r="O47" s="15"/>
      <c r="P47" s="15"/>
      <c r="Q47" s="15"/>
      <c r="R47" s="15"/>
      <c r="S47" s="15"/>
      <c r="T47" s="15"/>
      <c r="U47" s="15"/>
      <c r="V47" s="18">
        <f>IFERROR(MID(Tabel1[[#This Row],[BouwdeelDeklaag]],1,SEARCH(" ",Tabel1[[#This Row],[BouwdeelDeklaag]],1)-1),Tabel1[[#This Row],[BouwdeelDeklaag]])</f>
        <v>0</v>
      </c>
      <c r="W47" s="15"/>
      <c r="X47" s="25"/>
      <c r="Y47" s="15"/>
      <c r="Z47" s="15"/>
      <c r="AA47" s="15"/>
      <c r="AB47" s="15"/>
      <c r="AC47" s="24"/>
      <c r="AD47" s="15"/>
      <c r="AE47" s="15">
        <f>IFERROR(MID(Tabel1[[#This Row],[BouwdeelTussenlaag]],1,SEARCH(" ",Tabel1[[#This Row],[BouwdeelTussenlaag]],1)-1),Tabel1[[#This Row],[BouwdeelTussenlaag]])</f>
        <v>0</v>
      </c>
      <c r="AF47" s="15"/>
      <c r="AG47" s="15"/>
      <c r="AH47" s="15"/>
      <c r="AI47" s="15"/>
      <c r="AJ47" s="15"/>
      <c r="AK47" s="24"/>
      <c r="AL47" s="15"/>
      <c r="AM47" s="25">
        <f>IFERROR(MID(Tabel1[[#This Row],[BouwdeelAsfaltWapening]],1,SEARCH(" ",Tabel1[[#This Row],[BouwdeelAsfaltWapening]],1)-1),Tabel1[[#This Row],[BouwdeelAsfaltWapening]])</f>
        <v>0</v>
      </c>
      <c r="AN47" s="24"/>
      <c r="AO47" s="24"/>
      <c r="AP47" s="15"/>
      <c r="AQ47" s="15"/>
      <c r="AR47" s="16">
        <f>IFERROR(MID(Tabel1[[#This Row],[BouwdeelOnderlaag]],1,SEARCH(" ",Tabel1[[#This Row],[BouwdeelOnderlaag]],1)-1),Tabel1[[#This Row],[BouwdeelOnderlaag]])</f>
        <v>0</v>
      </c>
      <c r="AS47" s="15"/>
      <c r="AT47" s="22"/>
      <c r="AU47" s="15"/>
      <c r="AV47" s="15"/>
      <c r="AW47" s="15"/>
      <c r="AX47" s="24"/>
      <c r="AY47" s="18"/>
      <c r="AZ47" s="15">
        <f>IFERROR(MID(Tabel1[[#This Row],[BouwdeelOnderlaag]],1,SEARCH(" ",Tabel1[[#This Row],[BouwdeelOnderlaag]],1)-1),Tabel1[[#This Row],[BouwdeelOnderlaag]])</f>
        <v>0</v>
      </c>
      <c r="BA47" s="15"/>
      <c r="BB47" s="15"/>
      <c r="BC47" s="15"/>
      <c r="BD47" s="15"/>
      <c r="BE47" s="15"/>
      <c r="BF47" s="25"/>
      <c r="BG47" s="15"/>
      <c r="BH47" s="15">
        <f>IFERROR(MID(Tabel1[[#This Row],[BouwdeelMembraan]],1,SEARCH(" ",Tabel1[[#This Row],[BouwdeelMembraan]],1)-1),Tabel1[[#This Row],[BouwdeelMembraan]])</f>
        <v>0</v>
      </c>
      <c r="BI47" s="15"/>
      <c r="BJ47" s="15"/>
      <c r="BK47" s="15"/>
      <c r="BL47" s="15"/>
      <c r="BM47" s="15">
        <f>IFERROR(MID(Tabel1[[#This Row],[BouwdeelFundering]],1,SEARCH(" ",Tabel1[[#This Row],[BouwdeelFundering]],1)-1),Tabel1[[#This Row],[BouwdeelFundering]])</f>
        <v>0</v>
      </c>
      <c r="BN47" s="15"/>
      <c r="BO47" s="15"/>
      <c r="BP47" s="15"/>
      <c r="BQ47" s="25"/>
      <c r="BR47" s="15"/>
      <c r="BS47" s="15">
        <f>IFERROR(MID(Tabel1[[#This Row],[BouwdeelZandbed]],1,SEARCH(" ",Tabel1[[#This Row],[BouwdeelZandbed]],1)-1),Tabel1[[#This Row],[BouwdeelZandbed]])</f>
        <v>0</v>
      </c>
      <c r="BT47" s="15"/>
      <c r="BU47" s="15"/>
      <c r="BV47" s="25"/>
      <c r="BW47" s="19"/>
      <c r="BX47" s="19"/>
      <c r="BY47" s="20"/>
      <c r="BZ47" s="19"/>
    </row>
    <row r="48" spans="1:78" x14ac:dyDescent="0.2">
      <c r="A48" s="38"/>
      <c r="B48" s="34"/>
      <c r="C48" s="5" t="str">
        <f>Tabel1[[#This Row],[Beheerobject]]&amp;Tabel1[[#This Row],[Traject]]</f>
        <v/>
      </c>
      <c r="D48" s="5"/>
      <c r="E48" s="34"/>
      <c r="F48" s="36"/>
      <c r="G48" s="35"/>
      <c r="H48" s="35"/>
      <c r="I48" s="41">
        <f t="shared" si="1"/>
        <v>0</v>
      </c>
      <c r="J48" s="43"/>
      <c r="K48" s="15"/>
      <c r="L48" s="8" t="str">
        <f>IFERROR(INDEX(Tabel2[Omschrijving],MATCH(Tabel1[[#This Row],[TypeWegAfkortingen]],Tabel2[Onderdeeltype],0),1),"")</f>
        <v/>
      </c>
      <c r="M48" s="19"/>
      <c r="N48" s="15"/>
      <c r="O48" s="15"/>
      <c r="P48" s="15"/>
      <c r="Q48" s="15"/>
      <c r="R48" s="15"/>
      <c r="S48" s="15"/>
      <c r="T48" s="15"/>
      <c r="U48" s="15"/>
      <c r="V48" s="18">
        <f>IFERROR(MID(Tabel1[[#This Row],[BouwdeelDeklaag]],1,SEARCH(" ",Tabel1[[#This Row],[BouwdeelDeklaag]],1)-1),Tabel1[[#This Row],[BouwdeelDeklaag]])</f>
        <v>0</v>
      </c>
      <c r="W48" s="15"/>
      <c r="X48" s="18"/>
      <c r="Y48" s="15"/>
      <c r="Z48" s="15"/>
      <c r="AA48" s="15"/>
      <c r="AB48" s="15"/>
      <c r="AC48" s="15"/>
      <c r="AD48" s="15"/>
      <c r="AE48" s="15">
        <f>IFERROR(MID(Tabel1[[#This Row],[BouwdeelTussenlaag]],1,SEARCH(" ",Tabel1[[#This Row],[BouwdeelTussenlaag]],1)-1),Tabel1[[#This Row],[BouwdeelTussenlaag]])</f>
        <v>0</v>
      </c>
      <c r="AF48" s="15"/>
      <c r="AG48" s="15"/>
      <c r="AH48" s="15"/>
      <c r="AI48" s="15"/>
      <c r="AJ48" s="15"/>
      <c r="AK48" s="24"/>
      <c r="AL48" s="15"/>
      <c r="AM48" s="25">
        <f>IFERROR(MID(Tabel1[[#This Row],[BouwdeelAsfaltWapening]],1,SEARCH(" ",Tabel1[[#This Row],[BouwdeelAsfaltWapening]],1)-1),Tabel1[[#This Row],[BouwdeelAsfaltWapening]])</f>
        <v>0</v>
      </c>
      <c r="AN48" s="24"/>
      <c r="AO48" s="24"/>
      <c r="AP48" s="15"/>
      <c r="AQ48" s="15"/>
      <c r="AR48" s="16">
        <f>IFERROR(MID(Tabel1[[#This Row],[BouwdeelOnderlaag]],1,SEARCH(" ",Tabel1[[#This Row],[BouwdeelOnderlaag]],1)-1),Tabel1[[#This Row],[BouwdeelOnderlaag]])</f>
        <v>0</v>
      </c>
      <c r="AS48" s="15"/>
      <c r="AT48" s="22"/>
      <c r="AU48" s="15"/>
      <c r="AV48" s="15"/>
      <c r="AW48" s="15"/>
      <c r="AX48" s="24"/>
      <c r="AY48" s="18"/>
      <c r="AZ48" s="15">
        <f>IFERROR(MID(Tabel1[[#This Row],[BouwdeelOnderlaag]],1,SEARCH(" ",Tabel1[[#This Row],[BouwdeelOnderlaag]],1)-1),Tabel1[[#This Row],[BouwdeelOnderlaag]])</f>
        <v>0</v>
      </c>
      <c r="BA48" s="15"/>
      <c r="BB48" s="15"/>
      <c r="BC48" s="15"/>
      <c r="BD48" s="15"/>
      <c r="BE48" s="15"/>
      <c r="BF48" s="25"/>
      <c r="BG48" s="15"/>
      <c r="BH48" s="15">
        <f>IFERROR(MID(Tabel1[[#This Row],[BouwdeelMembraan]],1,SEARCH(" ",Tabel1[[#This Row],[BouwdeelMembraan]],1)-1),Tabel1[[#This Row],[BouwdeelMembraan]])</f>
        <v>0</v>
      </c>
      <c r="BI48" s="15"/>
      <c r="BJ48" s="15"/>
      <c r="BK48" s="15"/>
      <c r="BL48" s="15"/>
      <c r="BM48" s="15">
        <f>IFERROR(MID(Tabel1[[#This Row],[BouwdeelFundering]],1,SEARCH(" ",Tabel1[[#This Row],[BouwdeelFundering]],1)-1),Tabel1[[#This Row],[BouwdeelFundering]])</f>
        <v>0</v>
      </c>
      <c r="BN48" s="15"/>
      <c r="BO48" s="15"/>
      <c r="BP48" s="15"/>
      <c r="BQ48" s="25"/>
      <c r="BR48" s="15"/>
      <c r="BS48" s="15">
        <f>IFERROR(MID(Tabel1[[#This Row],[BouwdeelZandbed]],1,SEARCH(" ",Tabel1[[#This Row],[BouwdeelZandbed]],1)-1),Tabel1[[#This Row],[BouwdeelZandbed]])</f>
        <v>0</v>
      </c>
      <c r="BT48" s="15"/>
      <c r="BU48" s="15"/>
      <c r="BV48" s="25"/>
      <c r="BW48" s="19"/>
      <c r="BX48" s="19"/>
      <c r="BY48" s="20"/>
      <c r="BZ48" s="19"/>
    </row>
    <row r="49" spans="1:78" x14ac:dyDescent="0.2">
      <c r="A49" s="38"/>
      <c r="B49" s="34"/>
      <c r="C49" s="5" t="str">
        <f>Tabel1[[#This Row],[Beheerobject]]&amp;Tabel1[[#This Row],[Traject]]</f>
        <v/>
      </c>
      <c r="D49" s="5"/>
      <c r="E49" s="34"/>
      <c r="F49" s="36"/>
      <c r="G49" s="35"/>
      <c r="H49" s="35"/>
      <c r="I49" s="41">
        <f t="shared" si="1"/>
        <v>0</v>
      </c>
      <c r="J49" s="43"/>
      <c r="K49" s="15"/>
      <c r="L49" s="8" t="str">
        <f>IFERROR(INDEX(Tabel2[Omschrijving],MATCH(Tabel1[[#This Row],[TypeWegAfkortingen]],Tabel2[Onderdeeltype],0),1),"")</f>
        <v/>
      </c>
      <c r="M49" s="19"/>
      <c r="N49" s="15"/>
      <c r="O49" s="15"/>
      <c r="P49" s="15"/>
      <c r="Q49" s="15"/>
      <c r="R49" s="15"/>
      <c r="S49" s="15"/>
      <c r="T49" s="15"/>
      <c r="U49" s="15"/>
      <c r="V49" s="18">
        <f>IFERROR(MID(Tabel1[[#This Row],[BouwdeelDeklaag]],1,SEARCH(" ",Tabel1[[#This Row],[BouwdeelDeklaag]],1)-1),Tabel1[[#This Row],[BouwdeelDeklaag]])</f>
        <v>0</v>
      </c>
      <c r="W49" s="15"/>
      <c r="X49" s="25"/>
      <c r="Y49" s="15"/>
      <c r="Z49" s="15"/>
      <c r="AA49" s="15"/>
      <c r="AB49" s="15"/>
      <c r="AC49" s="24"/>
      <c r="AD49" s="15"/>
      <c r="AE49" s="15">
        <f>IFERROR(MID(Tabel1[[#This Row],[BouwdeelTussenlaag]],1,SEARCH(" ",Tabel1[[#This Row],[BouwdeelTussenlaag]],1)-1),Tabel1[[#This Row],[BouwdeelTussenlaag]])</f>
        <v>0</v>
      </c>
      <c r="AF49" s="15"/>
      <c r="AG49" s="15"/>
      <c r="AH49" s="15"/>
      <c r="AI49" s="15"/>
      <c r="AJ49" s="15"/>
      <c r="AK49" s="24"/>
      <c r="AL49" s="15"/>
      <c r="AM49" s="25">
        <f>IFERROR(MID(Tabel1[[#This Row],[BouwdeelAsfaltWapening]],1,SEARCH(" ",Tabel1[[#This Row],[BouwdeelAsfaltWapening]],1)-1),Tabel1[[#This Row],[BouwdeelAsfaltWapening]])</f>
        <v>0</v>
      </c>
      <c r="AN49" s="24"/>
      <c r="AO49" s="24"/>
      <c r="AP49" s="15"/>
      <c r="AQ49" s="15"/>
      <c r="AR49" s="16">
        <f>IFERROR(MID(Tabel1[[#This Row],[BouwdeelOnderlaag]],1,SEARCH(" ",Tabel1[[#This Row],[BouwdeelOnderlaag]],1)-1),Tabel1[[#This Row],[BouwdeelOnderlaag]])</f>
        <v>0</v>
      </c>
      <c r="AS49" s="15"/>
      <c r="AT49" s="22"/>
      <c r="AU49" s="15"/>
      <c r="AV49" s="15"/>
      <c r="AW49" s="15"/>
      <c r="AX49" s="24"/>
      <c r="AY49" s="18"/>
      <c r="AZ49" s="15">
        <f>IFERROR(MID(Tabel1[[#This Row],[BouwdeelOnderlaag]],1,SEARCH(" ",Tabel1[[#This Row],[BouwdeelOnderlaag]],1)-1),Tabel1[[#This Row],[BouwdeelOnderlaag]])</f>
        <v>0</v>
      </c>
      <c r="BA49" s="15"/>
      <c r="BB49" s="15"/>
      <c r="BC49" s="15"/>
      <c r="BD49" s="15"/>
      <c r="BE49" s="15"/>
      <c r="BF49" s="25"/>
      <c r="BG49" s="15"/>
      <c r="BH49" s="15">
        <f>IFERROR(MID(Tabel1[[#This Row],[BouwdeelMembraan]],1,SEARCH(" ",Tabel1[[#This Row],[BouwdeelMembraan]],1)-1),Tabel1[[#This Row],[BouwdeelMembraan]])</f>
        <v>0</v>
      </c>
      <c r="BI49" s="15"/>
      <c r="BJ49" s="15"/>
      <c r="BK49" s="15"/>
      <c r="BL49" s="15"/>
      <c r="BM49" s="15">
        <f>IFERROR(MID(Tabel1[[#This Row],[BouwdeelFundering]],1,SEARCH(" ",Tabel1[[#This Row],[BouwdeelFundering]],1)-1),Tabel1[[#This Row],[BouwdeelFundering]])</f>
        <v>0</v>
      </c>
      <c r="BN49" s="15"/>
      <c r="BO49" s="15"/>
      <c r="BP49" s="15"/>
      <c r="BQ49" s="25"/>
      <c r="BR49" s="15"/>
      <c r="BS49" s="15">
        <f>IFERROR(MID(Tabel1[[#This Row],[BouwdeelZandbed]],1,SEARCH(" ",Tabel1[[#This Row],[BouwdeelZandbed]],1)-1),Tabel1[[#This Row],[BouwdeelZandbed]])</f>
        <v>0</v>
      </c>
      <c r="BT49" s="15"/>
      <c r="BU49" s="15"/>
      <c r="BV49" s="25"/>
      <c r="BW49" s="19"/>
      <c r="BX49" s="19"/>
      <c r="BY49" s="20"/>
      <c r="BZ49" s="19"/>
    </row>
    <row r="50" spans="1:78" x14ac:dyDescent="0.2">
      <c r="A50" s="38"/>
      <c r="B50" s="34"/>
      <c r="C50" s="5" t="str">
        <f>Tabel1[[#This Row],[Beheerobject]]&amp;Tabel1[[#This Row],[Traject]]</f>
        <v/>
      </c>
      <c r="D50" s="5"/>
      <c r="E50" s="34"/>
      <c r="F50" s="36"/>
      <c r="G50" s="35"/>
      <c r="H50" s="37"/>
      <c r="I50" s="41">
        <f t="shared" si="1"/>
        <v>0</v>
      </c>
      <c r="J50" s="43"/>
      <c r="K50" s="15"/>
      <c r="L50" s="8" t="str">
        <f>IFERROR(INDEX(Tabel2[Omschrijving],MATCH(Tabel1[[#This Row],[TypeWegAfkortingen]],Tabel2[Onderdeeltype],0),1),"")</f>
        <v/>
      </c>
      <c r="M50" s="19"/>
      <c r="N50" s="15"/>
      <c r="O50" s="15"/>
      <c r="P50" s="15"/>
      <c r="Q50" s="15"/>
      <c r="R50" s="15"/>
      <c r="S50" s="15"/>
      <c r="T50" s="15"/>
      <c r="U50" s="15"/>
      <c r="V50" s="18">
        <f>IFERROR(MID(Tabel1[[#This Row],[BouwdeelDeklaag]],1,SEARCH(" ",Tabel1[[#This Row],[BouwdeelDeklaag]],1)-1),Tabel1[[#This Row],[BouwdeelDeklaag]])</f>
        <v>0</v>
      </c>
      <c r="W50" s="15"/>
      <c r="X50" s="25"/>
      <c r="Y50" s="15"/>
      <c r="Z50" s="15"/>
      <c r="AA50" s="15"/>
      <c r="AB50" s="15"/>
      <c r="AC50" s="24"/>
      <c r="AD50" s="15"/>
      <c r="AE50" s="15">
        <f>IFERROR(MID(Tabel1[[#This Row],[BouwdeelTussenlaag]],1,SEARCH(" ",Tabel1[[#This Row],[BouwdeelTussenlaag]],1)-1),Tabel1[[#This Row],[BouwdeelTussenlaag]])</f>
        <v>0</v>
      </c>
      <c r="AF50" s="15"/>
      <c r="AG50" s="15"/>
      <c r="AH50" s="15"/>
      <c r="AI50" s="15"/>
      <c r="AJ50" s="15"/>
      <c r="AK50" s="24"/>
      <c r="AL50" s="15"/>
      <c r="AM50" s="25">
        <f>IFERROR(MID(Tabel1[[#This Row],[BouwdeelAsfaltWapening]],1,SEARCH(" ",Tabel1[[#This Row],[BouwdeelAsfaltWapening]],1)-1),Tabel1[[#This Row],[BouwdeelAsfaltWapening]])</f>
        <v>0</v>
      </c>
      <c r="AN50" s="24"/>
      <c r="AO50" s="24"/>
      <c r="AP50" s="15"/>
      <c r="AQ50" s="15"/>
      <c r="AR50" s="16">
        <f>IFERROR(MID(Tabel1[[#This Row],[BouwdeelOnderlaag]],1,SEARCH(" ",Tabel1[[#This Row],[BouwdeelOnderlaag]],1)-1),Tabel1[[#This Row],[BouwdeelOnderlaag]])</f>
        <v>0</v>
      </c>
      <c r="AS50" s="15"/>
      <c r="AT50" s="22"/>
      <c r="AU50" s="15"/>
      <c r="AV50" s="15"/>
      <c r="AW50" s="15"/>
      <c r="AX50" s="24"/>
      <c r="AY50" s="18"/>
      <c r="AZ50" s="15">
        <f>IFERROR(MID(Tabel1[[#This Row],[BouwdeelOnderlaag]],1,SEARCH(" ",Tabel1[[#This Row],[BouwdeelOnderlaag]],1)-1),Tabel1[[#This Row],[BouwdeelOnderlaag]])</f>
        <v>0</v>
      </c>
      <c r="BA50" s="15"/>
      <c r="BB50" s="15"/>
      <c r="BC50" s="15"/>
      <c r="BD50" s="15"/>
      <c r="BE50" s="15"/>
      <c r="BF50" s="25"/>
      <c r="BG50" s="15"/>
      <c r="BH50" s="15">
        <f>IFERROR(MID(Tabel1[[#This Row],[BouwdeelMembraan]],1,SEARCH(" ",Tabel1[[#This Row],[BouwdeelMembraan]],1)-1),Tabel1[[#This Row],[BouwdeelMembraan]])</f>
        <v>0</v>
      </c>
      <c r="BI50" s="15"/>
      <c r="BJ50" s="15"/>
      <c r="BK50" s="15"/>
      <c r="BL50" s="15"/>
      <c r="BM50" s="15">
        <f>IFERROR(MID(Tabel1[[#This Row],[BouwdeelFundering]],1,SEARCH(" ",Tabel1[[#This Row],[BouwdeelFundering]],1)-1),Tabel1[[#This Row],[BouwdeelFundering]])</f>
        <v>0</v>
      </c>
      <c r="BN50" s="15"/>
      <c r="BO50" s="15"/>
      <c r="BP50" s="15"/>
      <c r="BQ50" s="25"/>
      <c r="BR50" s="15"/>
      <c r="BS50" s="15">
        <f>IFERROR(MID(Tabel1[[#This Row],[BouwdeelZandbed]],1,SEARCH(" ",Tabel1[[#This Row],[BouwdeelZandbed]],1)-1),Tabel1[[#This Row],[BouwdeelZandbed]])</f>
        <v>0</v>
      </c>
      <c r="BT50" s="15"/>
      <c r="BU50" s="15"/>
      <c r="BV50" s="25"/>
      <c r="BW50" s="19"/>
      <c r="BX50" s="19"/>
      <c r="BY50" s="20"/>
      <c r="BZ50" s="19"/>
    </row>
    <row r="51" spans="1:78" x14ac:dyDescent="0.2">
      <c r="A51" s="38"/>
      <c r="B51" s="34"/>
      <c r="C51" s="5" t="str">
        <f>Tabel1[[#This Row],[Beheerobject]]&amp;Tabel1[[#This Row],[Traject]]</f>
        <v/>
      </c>
      <c r="D51" s="5"/>
      <c r="E51" s="34"/>
      <c r="F51" s="36"/>
      <c r="G51" s="35"/>
      <c r="H51" s="37"/>
      <c r="I51" s="41">
        <f t="shared" si="1"/>
        <v>0</v>
      </c>
      <c r="J51" s="43"/>
      <c r="K51" s="15"/>
      <c r="L51" s="8" t="str">
        <f>IFERROR(INDEX(Tabel2[Omschrijving],MATCH(Tabel1[[#This Row],[TypeWegAfkortingen]],Tabel2[Onderdeeltype],0),1),"")</f>
        <v/>
      </c>
      <c r="M51" s="19"/>
      <c r="N51" s="15"/>
      <c r="O51" s="15"/>
      <c r="P51" s="15"/>
      <c r="Q51" s="15"/>
      <c r="R51" s="15"/>
      <c r="S51" s="15"/>
      <c r="T51" s="15"/>
      <c r="U51" s="15"/>
      <c r="V51" s="18">
        <f>IFERROR(MID(Tabel1[[#This Row],[BouwdeelDeklaag]],1,SEARCH(" ",Tabel1[[#This Row],[BouwdeelDeklaag]],1)-1),Tabel1[[#This Row],[BouwdeelDeklaag]])</f>
        <v>0</v>
      </c>
      <c r="W51" s="15"/>
      <c r="X51" s="25"/>
      <c r="Y51" s="17"/>
      <c r="Z51" s="15"/>
      <c r="AA51" s="15"/>
      <c r="AB51" s="15"/>
      <c r="AC51" s="24"/>
      <c r="AD51" s="15"/>
      <c r="AE51" s="15">
        <f>IFERROR(MID(Tabel1[[#This Row],[BouwdeelTussenlaag]],1,SEARCH(" ",Tabel1[[#This Row],[BouwdeelTussenlaag]],1)-1),Tabel1[[#This Row],[BouwdeelTussenlaag]])</f>
        <v>0</v>
      </c>
      <c r="AF51" s="15"/>
      <c r="AG51" s="17"/>
      <c r="AH51" s="15"/>
      <c r="AI51" s="15"/>
      <c r="AJ51" s="15"/>
      <c r="AK51" s="24"/>
      <c r="AL51" s="15"/>
      <c r="AM51" s="25">
        <f>IFERROR(MID(Tabel1[[#This Row],[BouwdeelAsfaltWapening]],1,SEARCH(" ",Tabel1[[#This Row],[BouwdeelAsfaltWapening]],1)-1),Tabel1[[#This Row],[BouwdeelAsfaltWapening]])</f>
        <v>0</v>
      </c>
      <c r="AN51" s="24"/>
      <c r="AO51" s="24"/>
      <c r="AP51" s="15"/>
      <c r="AQ51" s="15"/>
      <c r="AR51" s="16">
        <f>IFERROR(MID(Tabel1[[#This Row],[BouwdeelOnderlaag]],1,SEARCH(" ",Tabel1[[#This Row],[BouwdeelOnderlaag]],1)-1),Tabel1[[#This Row],[BouwdeelOnderlaag]])</f>
        <v>0</v>
      </c>
      <c r="AS51" s="15"/>
      <c r="AT51" s="22"/>
      <c r="AU51" s="15"/>
      <c r="AV51" s="15"/>
      <c r="AW51" s="15"/>
      <c r="AX51" s="24"/>
      <c r="AY51" s="18"/>
      <c r="AZ51" s="15">
        <f>IFERROR(MID(Tabel1[[#This Row],[BouwdeelOnderlaag]],1,SEARCH(" ",Tabel1[[#This Row],[BouwdeelOnderlaag]],1)-1),Tabel1[[#This Row],[BouwdeelOnderlaag]])</f>
        <v>0</v>
      </c>
      <c r="BA51" s="18"/>
      <c r="BB51" s="15"/>
      <c r="BC51" s="15"/>
      <c r="BD51" s="15"/>
      <c r="BE51" s="15"/>
      <c r="BF51" s="25"/>
      <c r="BG51" s="15"/>
      <c r="BH51" s="15">
        <f>IFERROR(MID(Tabel1[[#This Row],[BouwdeelMembraan]],1,SEARCH(" ",Tabel1[[#This Row],[BouwdeelMembraan]],1)-1),Tabel1[[#This Row],[BouwdeelMembraan]])</f>
        <v>0</v>
      </c>
      <c r="BI51" s="15"/>
      <c r="BJ51" s="15"/>
      <c r="BK51" s="15"/>
      <c r="BL51" s="15"/>
      <c r="BM51" s="15">
        <f>IFERROR(MID(Tabel1[[#This Row],[BouwdeelFundering]],1,SEARCH(" ",Tabel1[[#This Row],[BouwdeelFundering]],1)-1),Tabel1[[#This Row],[BouwdeelFundering]])</f>
        <v>0</v>
      </c>
      <c r="BN51" s="15"/>
      <c r="BO51" s="15"/>
      <c r="BP51" s="15"/>
      <c r="BQ51" s="25"/>
      <c r="BR51" s="15"/>
      <c r="BS51" s="15">
        <f>IFERROR(MID(Tabel1[[#This Row],[BouwdeelZandbed]],1,SEARCH(" ",Tabel1[[#This Row],[BouwdeelZandbed]],1)-1),Tabel1[[#This Row],[BouwdeelZandbed]])</f>
        <v>0</v>
      </c>
      <c r="BT51" s="15"/>
      <c r="BU51" s="15"/>
      <c r="BV51" s="25"/>
      <c r="BW51" s="19"/>
      <c r="BX51" s="19"/>
      <c r="BY51" s="20"/>
      <c r="BZ51" s="19"/>
    </row>
    <row r="52" spans="1:78" x14ac:dyDescent="0.2">
      <c r="A52" s="38"/>
      <c r="B52" s="34"/>
      <c r="C52" s="5" t="str">
        <f>Tabel1[[#This Row],[Beheerobject]]&amp;Tabel1[[#This Row],[Traject]]</f>
        <v/>
      </c>
      <c r="D52" s="5"/>
      <c r="E52" s="34"/>
      <c r="F52" s="36"/>
      <c r="G52" s="35"/>
      <c r="H52" s="37"/>
      <c r="I52" s="41">
        <f t="shared" si="1"/>
        <v>0</v>
      </c>
      <c r="J52" s="43"/>
      <c r="K52" s="15"/>
      <c r="L52" s="8" t="str">
        <f>IFERROR(INDEX(Tabel2[Omschrijving],MATCH(Tabel1[[#This Row],[TypeWegAfkortingen]],Tabel2[Onderdeeltype],0),1),"")</f>
        <v/>
      </c>
      <c r="M52" s="19"/>
      <c r="N52" s="15"/>
      <c r="O52" s="15"/>
      <c r="P52" s="15"/>
      <c r="Q52" s="15"/>
      <c r="R52" s="15"/>
      <c r="S52" s="15"/>
      <c r="T52" s="15"/>
      <c r="U52" s="15"/>
      <c r="V52" s="18">
        <f>IFERROR(MID(Tabel1[[#This Row],[BouwdeelDeklaag]],1,SEARCH(" ",Tabel1[[#This Row],[BouwdeelDeklaag]],1)-1),Tabel1[[#This Row],[BouwdeelDeklaag]])</f>
        <v>0</v>
      </c>
      <c r="W52" s="15"/>
      <c r="X52" s="25"/>
      <c r="Y52" s="17"/>
      <c r="Z52" s="15"/>
      <c r="AA52" s="15"/>
      <c r="AB52" s="15"/>
      <c r="AC52" s="24"/>
      <c r="AD52" s="15"/>
      <c r="AE52" s="15">
        <f>IFERROR(MID(Tabel1[[#This Row],[BouwdeelTussenlaag]],1,SEARCH(" ",Tabel1[[#This Row],[BouwdeelTussenlaag]],1)-1),Tabel1[[#This Row],[BouwdeelTussenlaag]])</f>
        <v>0</v>
      </c>
      <c r="AF52" s="15"/>
      <c r="AG52" s="17"/>
      <c r="AH52" s="15"/>
      <c r="AI52" s="15"/>
      <c r="AJ52" s="15"/>
      <c r="AK52" s="24"/>
      <c r="AL52" s="15"/>
      <c r="AM52" s="18">
        <f>IFERROR(MID(Tabel1[[#This Row],[BouwdeelAsfaltWapening]],1,SEARCH(" ",Tabel1[[#This Row],[BouwdeelAsfaltWapening]],1)-1),Tabel1[[#This Row],[BouwdeelAsfaltWapening]])</f>
        <v>0</v>
      </c>
      <c r="AN52" s="15"/>
      <c r="AO52" s="24"/>
      <c r="AP52" s="15"/>
      <c r="AQ52" s="15"/>
      <c r="AR52" s="16">
        <f>IFERROR(MID(Tabel1[[#This Row],[BouwdeelOnderlaag]],1,SEARCH(" ",Tabel1[[#This Row],[BouwdeelOnderlaag]],1)-1),Tabel1[[#This Row],[BouwdeelOnderlaag]])</f>
        <v>0</v>
      </c>
      <c r="AS52" s="15"/>
      <c r="AT52" s="21"/>
      <c r="AU52" s="15"/>
      <c r="AV52" s="15"/>
      <c r="AW52" s="15"/>
      <c r="AX52" s="24"/>
      <c r="AY52" s="18"/>
      <c r="AZ52" s="15">
        <f>IFERROR(MID(Tabel1[[#This Row],[BouwdeelOnderlaag]],1,SEARCH(" ",Tabel1[[#This Row],[BouwdeelOnderlaag]],1)-1),Tabel1[[#This Row],[BouwdeelOnderlaag]])</f>
        <v>0</v>
      </c>
      <c r="BA52" s="15"/>
      <c r="BB52" s="15"/>
      <c r="BC52" s="15"/>
      <c r="BD52" s="15"/>
      <c r="BE52" s="15"/>
      <c r="BF52" s="25"/>
      <c r="BG52" s="15"/>
      <c r="BH52" s="15">
        <f>IFERROR(MID(Tabel1[[#This Row],[BouwdeelMembraan]],1,SEARCH(" ",Tabel1[[#This Row],[BouwdeelMembraan]],1)-1),Tabel1[[#This Row],[BouwdeelMembraan]])</f>
        <v>0</v>
      </c>
      <c r="BI52" s="15"/>
      <c r="BJ52" s="15"/>
      <c r="BK52" s="15"/>
      <c r="BL52" s="15"/>
      <c r="BM52" s="15">
        <f>IFERROR(MID(Tabel1[[#This Row],[BouwdeelFundering]],1,SEARCH(" ",Tabel1[[#This Row],[BouwdeelFundering]],1)-1),Tabel1[[#This Row],[BouwdeelFundering]])</f>
        <v>0</v>
      </c>
      <c r="BN52" s="15"/>
      <c r="BO52" s="15"/>
      <c r="BP52" s="15"/>
      <c r="BQ52" s="25"/>
      <c r="BR52" s="15"/>
      <c r="BS52" s="15">
        <f>IFERROR(MID(Tabel1[[#This Row],[BouwdeelZandbed]],1,SEARCH(" ",Tabel1[[#This Row],[BouwdeelZandbed]],1)-1),Tabel1[[#This Row],[BouwdeelZandbed]])</f>
        <v>0</v>
      </c>
      <c r="BT52" s="15"/>
      <c r="BU52" s="15"/>
      <c r="BV52" s="25"/>
      <c r="BW52" s="19"/>
      <c r="BX52" s="19"/>
      <c r="BY52" s="20"/>
      <c r="BZ52" s="19"/>
    </row>
    <row r="53" spans="1:78" x14ac:dyDescent="0.2">
      <c r="A53" s="38"/>
      <c r="B53" s="34"/>
      <c r="C53" s="5" t="str">
        <f>Tabel1[[#This Row],[Beheerobject]]&amp;Tabel1[[#This Row],[Traject]]</f>
        <v/>
      </c>
      <c r="D53" s="5"/>
      <c r="E53" s="34"/>
      <c r="F53" s="36"/>
      <c r="G53" s="35"/>
      <c r="H53" s="37"/>
      <c r="I53" s="41">
        <f t="shared" si="1"/>
        <v>0</v>
      </c>
      <c r="J53" s="43"/>
      <c r="K53" s="15"/>
      <c r="L53" s="8" t="str">
        <f>IFERROR(INDEX(Tabel2[Omschrijving],MATCH(Tabel1[[#This Row],[TypeWegAfkortingen]],Tabel2[Onderdeeltype],0),1),"")</f>
        <v/>
      </c>
      <c r="M53" s="19"/>
      <c r="N53" s="15"/>
      <c r="O53" s="15"/>
      <c r="P53" s="15"/>
      <c r="Q53" s="15"/>
      <c r="R53" s="15"/>
      <c r="S53" s="15"/>
      <c r="T53" s="15"/>
      <c r="U53" s="15"/>
      <c r="V53" s="18">
        <f>IFERROR(MID(Tabel1[[#This Row],[BouwdeelDeklaag]],1,SEARCH(" ",Tabel1[[#This Row],[BouwdeelDeklaag]],1)-1),Tabel1[[#This Row],[BouwdeelDeklaag]])</f>
        <v>0</v>
      </c>
      <c r="W53" s="15"/>
      <c r="X53" s="25"/>
      <c r="Y53" s="17"/>
      <c r="Z53" s="15"/>
      <c r="AA53" s="15"/>
      <c r="AB53" s="15"/>
      <c r="AC53" s="24"/>
      <c r="AD53" s="15"/>
      <c r="AE53" s="15">
        <f>IFERROR(MID(Tabel1[[#This Row],[BouwdeelTussenlaag]],1,SEARCH(" ",Tabel1[[#This Row],[BouwdeelTussenlaag]],1)-1),Tabel1[[#This Row],[BouwdeelTussenlaag]])</f>
        <v>0</v>
      </c>
      <c r="AF53" s="15"/>
      <c r="AG53" s="17"/>
      <c r="AH53" s="15"/>
      <c r="AI53" s="15"/>
      <c r="AJ53" s="15"/>
      <c r="AK53" s="24"/>
      <c r="AL53" s="15"/>
      <c r="AM53" s="18">
        <f>IFERROR(MID(Tabel1[[#This Row],[BouwdeelAsfaltWapening]],1,SEARCH(" ",Tabel1[[#This Row],[BouwdeelAsfaltWapening]],1)-1),Tabel1[[#This Row],[BouwdeelAsfaltWapening]])</f>
        <v>0</v>
      </c>
      <c r="AN53" s="15"/>
      <c r="AO53" s="24"/>
      <c r="AP53" s="15"/>
      <c r="AQ53" s="15"/>
      <c r="AR53" s="16">
        <f>IFERROR(MID(Tabel1[[#This Row],[BouwdeelOnderlaag]],1,SEARCH(" ",Tabel1[[#This Row],[BouwdeelOnderlaag]],1)-1),Tabel1[[#This Row],[BouwdeelOnderlaag]])</f>
        <v>0</v>
      </c>
      <c r="AS53" s="15"/>
      <c r="AT53" s="21"/>
      <c r="AU53" s="15"/>
      <c r="AV53" s="15"/>
      <c r="AW53" s="15"/>
      <c r="AX53" s="24"/>
      <c r="AY53" s="18"/>
      <c r="AZ53" s="15">
        <f>IFERROR(MID(Tabel1[[#This Row],[BouwdeelOnderlaag]],1,SEARCH(" ",Tabel1[[#This Row],[BouwdeelOnderlaag]],1)-1),Tabel1[[#This Row],[BouwdeelOnderlaag]])</f>
        <v>0</v>
      </c>
      <c r="BA53" s="15"/>
      <c r="BB53" s="15"/>
      <c r="BC53" s="15"/>
      <c r="BD53" s="15"/>
      <c r="BE53" s="15"/>
      <c r="BF53" s="25"/>
      <c r="BG53" s="15"/>
      <c r="BH53" s="15">
        <f>IFERROR(MID(Tabel1[[#This Row],[BouwdeelMembraan]],1,SEARCH(" ",Tabel1[[#This Row],[BouwdeelMembraan]],1)-1),Tabel1[[#This Row],[BouwdeelMembraan]])</f>
        <v>0</v>
      </c>
      <c r="BI53" s="15"/>
      <c r="BJ53" s="15"/>
      <c r="BK53" s="15"/>
      <c r="BL53" s="15"/>
      <c r="BM53" s="15">
        <f>IFERROR(MID(Tabel1[[#This Row],[BouwdeelFundering]],1,SEARCH(" ",Tabel1[[#This Row],[BouwdeelFundering]],1)-1),Tabel1[[#This Row],[BouwdeelFundering]])</f>
        <v>0</v>
      </c>
      <c r="BN53" s="15"/>
      <c r="BO53" s="15"/>
      <c r="BP53" s="15"/>
      <c r="BQ53" s="25"/>
      <c r="BR53" s="15"/>
      <c r="BS53" s="15">
        <f>IFERROR(MID(Tabel1[[#This Row],[BouwdeelZandbed]],1,SEARCH(" ",Tabel1[[#This Row],[BouwdeelZandbed]],1)-1),Tabel1[[#This Row],[BouwdeelZandbed]])</f>
        <v>0</v>
      </c>
      <c r="BT53" s="15"/>
      <c r="BU53" s="15"/>
      <c r="BV53" s="25"/>
      <c r="BW53" s="19"/>
      <c r="BX53" s="19"/>
      <c r="BY53" s="20"/>
      <c r="BZ53" s="19"/>
    </row>
    <row r="54" spans="1:78" x14ac:dyDescent="0.2">
      <c r="A54" s="38"/>
      <c r="B54" s="34"/>
      <c r="C54" s="5" t="str">
        <f>Tabel1[[#This Row],[Beheerobject]]&amp;Tabel1[[#This Row],[Traject]]</f>
        <v/>
      </c>
      <c r="D54" s="5"/>
      <c r="E54" s="34"/>
      <c r="F54" s="36"/>
      <c r="G54" s="35"/>
      <c r="H54" s="37"/>
      <c r="I54" s="41">
        <f t="shared" si="1"/>
        <v>0</v>
      </c>
      <c r="J54" s="43"/>
      <c r="K54" s="15"/>
      <c r="L54" s="8" t="str">
        <f>IFERROR(INDEX(Tabel2[Omschrijving],MATCH(Tabel1[[#This Row],[TypeWegAfkortingen]],Tabel2[Onderdeeltype],0),1),"")</f>
        <v/>
      </c>
      <c r="M54" s="19"/>
      <c r="N54" s="15"/>
      <c r="O54" s="15"/>
      <c r="P54" s="15"/>
      <c r="Q54" s="15"/>
      <c r="R54" s="15"/>
      <c r="S54" s="15"/>
      <c r="T54" s="15"/>
      <c r="U54" s="15"/>
      <c r="V54" s="18">
        <f>IFERROR(MID(Tabel1[[#This Row],[BouwdeelDeklaag]],1,SEARCH(" ",Tabel1[[#This Row],[BouwdeelDeklaag]],1)-1),Tabel1[[#This Row],[BouwdeelDeklaag]])</f>
        <v>0</v>
      </c>
      <c r="W54" s="15"/>
      <c r="X54" s="25"/>
      <c r="Y54" s="17"/>
      <c r="Z54" s="15"/>
      <c r="AA54" s="15"/>
      <c r="AB54" s="15"/>
      <c r="AC54" s="15"/>
      <c r="AD54" s="15"/>
      <c r="AE54" s="15">
        <f>IFERROR(MID(Tabel1[[#This Row],[BouwdeelTussenlaag]],1,SEARCH(" ",Tabel1[[#This Row],[BouwdeelTussenlaag]],1)-1),Tabel1[[#This Row],[BouwdeelTussenlaag]])</f>
        <v>0</v>
      </c>
      <c r="AF54" s="15"/>
      <c r="AG54" s="17"/>
      <c r="AH54" s="15"/>
      <c r="AI54" s="15"/>
      <c r="AJ54" s="15"/>
      <c r="AK54" s="15"/>
      <c r="AL54" s="15"/>
      <c r="AM54" s="25">
        <f>IFERROR(MID(Tabel1[[#This Row],[BouwdeelAsfaltWapening]],1,SEARCH(" ",Tabel1[[#This Row],[BouwdeelAsfaltWapening]],1)-1),Tabel1[[#This Row],[BouwdeelAsfaltWapening]])</f>
        <v>0</v>
      </c>
      <c r="AN54" s="15"/>
      <c r="AO54" s="24"/>
      <c r="AP54" s="15"/>
      <c r="AQ54" s="15"/>
      <c r="AR54" s="16">
        <f>IFERROR(MID(Tabel1[[#This Row],[BouwdeelOnderlaag]],1,SEARCH(" ",Tabel1[[#This Row],[BouwdeelOnderlaag]],1)-1),Tabel1[[#This Row],[BouwdeelOnderlaag]])</f>
        <v>0</v>
      </c>
      <c r="AS54" s="15"/>
      <c r="AT54" s="22"/>
      <c r="AU54" s="15"/>
      <c r="AV54" s="15"/>
      <c r="AW54" s="15"/>
      <c r="AX54" s="15"/>
      <c r="AY54" s="18"/>
      <c r="AZ54" s="15">
        <f>IFERROR(MID(Tabel1[[#This Row],[BouwdeelOnderlaag]],1,SEARCH(" ",Tabel1[[#This Row],[BouwdeelOnderlaag]],1)-1),Tabel1[[#This Row],[BouwdeelOnderlaag]])</f>
        <v>0</v>
      </c>
      <c r="BA54" s="18"/>
      <c r="BB54" s="15"/>
      <c r="BC54" s="15"/>
      <c r="BD54" s="15"/>
      <c r="BE54" s="15"/>
      <c r="BF54" s="18"/>
      <c r="BG54" s="15"/>
      <c r="BH54" s="15">
        <f>IFERROR(MID(Tabel1[[#This Row],[BouwdeelMembraan]],1,SEARCH(" ",Tabel1[[#This Row],[BouwdeelMembraan]],1)-1),Tabel1[[#This Row],[BouwdeelMembraan]])</f>
        <v>0</v>
      </c>
      <c r="BI54" s="15"/>
      <c r="BJ54" s="15"/>
      <c r="BK54" s="15"/>
      <c r="BL54" s="15"/>
      <c r="BM54" s="15">
        <f>IFERROR(MID(Tabel1[[#This Row],[BouwdeelFundering]],1,SEARCH(" ",Tabel1[[#This Row],[BouwdeelFundering]],1)-1),Tabel1[[#This Row],[BouwdeelFundering]])</f>
        <v>0</v>
      </c>
      <c r="BN54" s="15"/>
      <c r="BO54" s="15"/>
      <c r="BP54" s="15"/>
      <c r="BQ54" s="25"/>
      <c r="BR54" s="15"/>
      <c r="BS54" s="15">
        <f>IFERROR(MID(Tabel1[[#This Row],[BouwdeelZandbed]],1,SEARCH(" ",Tabel1[[#This Row],[BouwdeelZandbed]],1)-1),Tabel1[[#This Row],[BouwdeelZandbed]])</f>
        <v>0</v>
      </c>
      <c r="BT54" s="15"/>
      <c r="BU54" s="15"/>
      <c r="BV54" s="25"/>
      <c r="BW54" s="19"/>
      <c r="BX54" s="19"/>
      <c r="BY54" s="20"/>
      <c r="BZ54" s="19"/>
    </row>
    <row r="55" spans="1:78" x14ac:dyDescent="0.2">
      <c r="A55" s="38"/>
      <c r="B55" s="34"/>
      <c r="C55" s="5" t="str">
        <f>Tabel1[[#This Row],[Beheerobject]]&amp;Tabel1[[#This Row],[Traject]]</f>
        <v/>
      </c>
      <c r="D55" s="5"/>
      <c r="E55" s="34"/>
      <c r="F55" s="36"/>
      <c r="G55" s="35"/>
      <c r="H55" s="37"/>
      <c r="I55" s="41">
        <f t="shared" si="1"/>
        <v>0</v>
      </c>
      <c r="J55" s="43"/>
      <c r="K55" s="15"/>
      <c r="L55" s="8" t="str">
        <f>IFERROR(INDEX(Tabel2[Omschrijving],MATCH(Tabel1[[#This Row],[TypeWegAfkortingen]],Tabel2[Onderdeeltype],0),1),"")</f>
        <v/>
      </c>
      <c r="M55" s="19"/>
      <c r="N55" s="15"/>
      <c r="O55" s="15"/>
      <c r="P55" s="15"/>
      <c r="Q55" s="15"/>
      <c r="R55" s="15"/>
      <c r="S55" s="15"/>
      <c r="T55" s="15"/>
      <c r="U55" s="15"/>
      <c r="V55" s="18">
        <f>IFERROR(MID(Tabel1[[#This Row],[BouwdeelDeklaag]],1,SEARCH(" ",Tabel1[[#This Row],[BouwdeelDeklaag]],1)-1),Tabel1[[#This Row],[BouwdeelDeklaag]])</f>
        <v>0</v>
      </c>
      <c r="W55" s="15"/>
      <c r="X55" s="25"/>
      <c r="Y55" s="17"/>
      <c r="Z55" s="15"/>
      <c r="AA55" s="15"/>
      <c r="AB55" s="15"/>
      <c r="AC55" s="15"/>
      <c r="AD55" s="15"/>
      <c r="AE55" s="15">
        <f>IFERROR(MID(Tabel1[[#This Row],[BouwdeelTussenlaag]],1,SEARCH(" ",Tabel1[[#This Row],[BouwdeelTussenlaag]],1)-1),Tabel1[[#This Row],[BouwdeelTussenlaag]])</f>
        <v>0</v>
      </c>
      <c r="AF55" s="15"/>
      <c r="AG55" s="17"/>
      <c r="AH55" s="15"/>
      <c r="AI55" s="15"/>
      <c r="AJ55" s="15"/>
      <c r="AK55" s="15"/>
      <c r="AL55" s="15"/>
      <c r="AM55" s="25">
        <f>IFERROR(MID(Tabel1[[#This Row],[BouwdeelAsfaltWapening]],1,SEARCH(" ",Tabel1[[#This Row],[BouwdeelAsfaltWapening]],1)-1),Tabel1[[#This Row],[BouwdeelAsfaltWapening]])</f>
        <v>0</v>
      </c>
      <c r="AN55" s="15"/>
      <c r="AO55" s="24"/>
      <c r="AP55" s="15"/>
      <c r="AQ55" s="15"/>
      <c r="AR55" s="16">
        <f>IFERROR(MID(Tabel1[[#This Row],[BouwdeelOnderlaag]],1,SEARCH(" ",Tabel1[[#This Row],[BouwdeelOnderlaag]],1)-1),Tabel1[[#This Row],[BouwdeelOnderlaag]])</f>
        <v>0</v>
      </c>
      <c r="AS55" s="15"/>
      <c r="AT55" s="22"/>
      <c r="AU55" s="15"/>
      <c r="AV55" s="15"/>
      <c r="AW55" s="15"/>
      <c r="AX55" s="15"/>
      <c r="AY55" s="18"/>
      <c r="AZ55" s="15">
        <f>IFERROR(MID(Tabel1[[#This Row],[BouwdeelOnderlaag]],1,SEARCH(" ",Tabel1[[#This Row],[BouwdeelOnderlaag]],1)-1),Tabel1[[#This Row],[BouwdeelOnderlaag]])</f>
        <v>0</v>
      </c>
      <c r="BA55" s="18"/>
      <c r="BB55" s="15"/>
      <c r="BC55" s="15"/>
      <c r="BD55" s="15"/>
      <c r="BE55" s="15"/>
      <c r="BF55" s="18"/>
      <c r="BG55" s="15"/>
      <c r="BH55" s="15">
        <f>IFERROR(MID(Tabel1[[#This Row],[BouwdeelMembraan]],1,SEARCH(" ",Tabel1[[#This Row],[BouwdeelMembraan]],1)-1),Tabel1[[#This Row],[BouwdeelMembraan]])</f>
        <v>0</v>
      </c>
      <c r="BI55" s="15"/>
      <c r="BJ55" s="15"/>
      <c r="BK55" s="15"/>
      <c r="BL55" s="15"/>
      <c r="BM55" s="15">
        <f>IFERROR(MID(Tabel1[[#This Row],[BouwdeelFundering]],1,SEARCH(" ",Tabel1[[#This Row],[BouwdeelFundering]],1)-1),Tabel1[[#This Row],[BouwdeelFundering]])</f>
        <v>0</v>
      </c>
      <c r="BN55" s="15"/>
      <c r="BO55" s="15"/>
      <c r="BP55" s="15"/>
      <c r="BQ55" s="25"/>
      <c r="BR55" s="15"/>
      <c r="BS55" s="15">
        <f>IFERROR(MID(Tabel1[[#This Row],[BouwdeelZandbed]],1,SEARCH(" ",Tabel1[[#This Row],[BouwdeelZandbed]],1)-1),Tabel1[[#This Row],[BouwdeelZandbed]])</f>
        <v>0</v>
      </c>
      <c r="BT55" s="15"/>
      <c r="BU55" s="15"/>
      <c r="BV55" s="25"/>
      <c r="BW55" s="19"/>
      <c r="BX55" s="19"/>
      <c r="BY55" s="20"/>
      <c r="BZ55" s="19"/>
    </row>
    <row r="56" spans="1:78" x14ac:dyDescent="0.2">
      <c r="A56" s="38"/>
      <c r="B56" s="34"/>
      <c r="C56" s="5" t="str">
        <f>Tabel1[[#This Row],[Beheerobject]]&amp;Tabel1[[#This Row],[Traject]]</f>
        <v/>
      </c>
      <c r="D56" s="5"/>
      <c r="E56" s="34"/>
      <c r="F56" s="36"/>
      <c r="G56" s="35"/>
      <c r="H56" s="37"/>
      <c r="I56" s="41">
        <f t="shared" si="1"/>
        <v>0</v>
      </c>
      <c r="J56" s="43"/>
      <c r="K56" s="15"/>
      <c r="L56" s="8" t="str">
        <f>IFERROR(INDEX(Tabel2[Omschrijving],MATCH(Tabel1[[#This Row],[TypeWegAfkortingen]],Tabel2[Onderdeeltype],0),1),"")</f>
        <v/>
      </c>
      <c r="M56" s="19"/>
      <c r="N56" s="15"/>
      <c r="O56" s="15"/>
      <c r="P56" s="15"/>
      <c r="Q56" s="15"/>
      <c r="R56" s="15"/>
      <c r="S56" s="15"/>
      <c r="T56" s="15"/>
      <c r="U56" s="15"/>
      <c r="V56" s="18">
        <f>IFERROR(MID(Tabel1[[#This Row],[BouwdeelDeklaag]],1,SEARCH(" ",Tabel1[[#This Row],[BouwdeelDeklaag]],1)-1),Tabel1[[#This Row],[BouwdeelDeklaag]])</f>
        <v>0</v>
      </c>
      <c r="W56" s="15"/>
      <c r="X56" s="25"/>
      <c r="Y56" s="17"/>
      <c r="Z56" s="15"/>
      <c r="AA56" s="15"/>
      <c r="AB56" s="15"/>
      <c r="AC56" s="24"/>
      <c r="AD56" s="15"/>
      <c r="AE56" s="15">
        <f>IFERROR(MID(Tabel1[[#This Row],[BouwdeelTussenlaag]],1,SEARCH(" ",Tabel1[[#This Row],[BouwdeelTussenlaag]],1)-1),Tabel1[[#This Row],[BouwdeelTussenlaag]])</f>
        <v>0</v>
      </c>
      <c r="AF56" s="15"/>
      <c r="AG56" s="17"/>
      <c r="AH56" s="15"/>
      <c r="AI56" s="15"/>
      <c r="AJ56" s="15"/>
      <c r="AK56" s="15"/>
      <c r="AL56" s="15"/>
      <c r="AM56" s="18">
        <f>IFERROR(MID(Tabel1[[#This Row],[BouwdeelAsfaltWapening]],1,SEARCH(" ",Tabel1[[#This Row],[BouwdeelAsfaltWapening]],1)-1),Tabel1[[#This Row],[BouwdeelAsfaltWapening]])</f>
        <v>0</v>
      </c>
      <c r="AN56" s="15"/>
      <c r="AO56" s="24"/>
      <c r="AP56" s="15"/>
      <c r="AQ56" s="15"/>
      <c r="AR56" s="16">
        <f>IFERROR(MID(Tabel1[[#This Row],[BouwdeelOnderlaag]],1,SEARCH(" ",Tabel1[[#This Row],[BouwdeelOnderlaag]],1)-1),Tabel1[[#This Row],[BouwdeelOnderlaag]])</f>
        <v>0</v>
      </c>
      <c r="AS56" s="15"/>
      <c r="AT56" s="21"/>
      <c r="AU56" s="15"/>
      <c r="AV56" s="15"/>
      <c r="AW56" s="15"/>
      <c r="AX56" s="24"/>
      <c r="AY56" s="18"/>
      <c r="AZ56" s="15">
        <f>IFERROR(MID(Tabel1[[#This Row],[BouwdeelOnderlaag]],1,SEARCH(" ",Tabel1[[#This Row],[BouwdeelOnderlaag]],1)-1),Tabel1[[#This Row],[BouwdeelOnderlaag]])</f>
        <v>0</v>
      </c>
      <c r="BA56" s="15"/>
      <c r="BB56" s="15"/>
      <c r="BC56" s="15"/>
      <c r="BD56" s="15"/>
      <c r="BE56" s="15"/>
      <c r="BF56" s="25"/>
      <c r="BG56" s="15"/>
      <c r="BH56" s="15">
        <f>IFERROR(MID(Tabel1[[#This Row],[BouwdeelMembraan]],1,SEARCH(" ",Tabel1[[#This Row],[BouwdeelMembraan]],1)-1),Tabel1[[#This Row],[BouwdeelMembraan]])</f>
        <v>0</v>
      </c>
      <c r="BI56" s="15"/>
      <c r="BJ56" s="15"/>
      <c r="BK56" s="15"/>
      <c r="BL56" s="15"/>
      <c r="BM56" s="15">
        <f>IFERROR(MID(Tabel1[[#This Row],[BouwdeelFundering]],1,SEARCH(" ",Tabel1[[#This Row],[BouwdeelFundering]],1)-1),Tabel1[[#This Row],[BouwdeelFundering]])</f>
        <v>0</v>
      </c>
      <c r="BN56" s="15"/>
      <c r="BO56" s="15"/>
      <c r="BP56" s="15"/>
      <c r="BQ56" s="25"/>
      <c r="BR56" s="15"/>
      <c r="BS56" s="15">
        <f>IFERROR(MID(Tabel1[[#This Row],[BouwdeelZandbed]],1,SEARCH(" ",Tabel1[[#This Row],[BouwdeelZandbed]],1)-1),Tabel1[[#This Row],[BouwdeelZandbed]])</f>
        <v>0</v>
      </c>
      <c r="BT56" s="15"/>
      <c r="BU56" s="15"/>
      <c r="BV56" s="25"/>
      <c r="BW56" s="19"/>
      <c r="BX56" s="19"/>
      <c r="BY56" s="20"/>
      <c r="BZ56" s="19"/>
    </row>
    <row r="57" spans="1:78" x14ac:dyDescent="0.2">
      <c r="A57" s="38"/>
      <c r="B57" s="34"/>
      <c r="C57" s="5" t="str">
        <f>Tabel1[[#This Row],[Beheerobject]]&amp;Tabel1[[#This Row],[Traject]]</f>
        <v/>
      </c>
      <c r="D57" s="5"/>
      <c r="E57" s="34"/>
      <c r="F57" s="36"/>
      <c r="G57" s="35"/>
      <c r="H57" s="37"/>
      <c r="I57" s="41">
        <f t="shared" si="1"/>
        <v>0</v>
      </c>
      <c r="J57" s="43"/>
      <c r="K57" s="15"/>
      <c r="L57" s="8" t="str">
        <f>IFERROR(INDEX(Tabel2[Omschrijving],MATCH(Tabel1[[#This Row],[TypeWegAfkortingen]],Tabel2[Onderdeeltype],0),1),"")</f>
        <v/>
      </c>
      <c r="M57" s="19"/>
      <c r="N57" s="15"/>
      <c r="O57" s="15"/>
      <c r="P57" s="15"/>
      <c r="Q57" s="15"/>
      <c r="R57" s="15"/>
      <c r="S57" s="15"/>
      <c r="T57" s="15"/>
      <c r="U57" s="15"/>
      <c r="V57" s="18">
        <f>IFERROR(MID(Tabel1[[#This Row],[BouwdeelDeklaag]],1,SEARCH(" ",Tabel1[[#This Row],[BouwdeelDeklaag]],1)-1),Tabel1[[#This Row],[BouwdeelDeklaag]])</f>
        <v>0</v>
      </c>
      <c r="W57" s="15"/>
      <c r="X57" s="25"/>
      <c r="Y57" s="17"/>
      <c r="Z57" s="15"/>
      <c r="AA57" s="15"/>
      <c r="AB57" s="15"/>
      <c r="AC57" s="24"/>
      <c r="AD57" s="15"/>
      <c r="AE57" s="15">
        <f>IFERROR(MID(Tabel1[[#This Row],[BouwdeelTussenlaag]],1,SEARCH(" ",Tabel1[[#This Row],[BouwdeelTussenlaag]],1)-1),Tabel1[[#This Row],[BouwdeelTussenlaag]])</f>
        <v>0</v>
      </c>
      <c r="AF57" s="15"/>
      <c r="AG57" s="17"/>
      <c r="AH57" s="15"/>
      <c r="AI57" s="15"/>
      <c r="AJ57" s="15"/>
      <c r="AK57" s="24"/>
      <c r="AL57" s="15"/>
      <c r="AM57" s="18">
        <f>IFERROR(MID(Tabel1[[#This Row],[BouwdeelAsfaltWapening]],1,SEARCH(" ",Tabel1[[#This Row],[BouwdeelAsfaltWapening]],1)-1),Tabel1[[#This Row],[BouwdeelAsfaltWapening]])</f>
        <v>0</v>
      </c>
      <c r="AN57" s="15"/>
      <c r="AO57" s="24"/>
      <c r="AP57" s="15"/>
      <c r="AQ57" s="15"/>
      <c r="AR57" s="16">
        <f>IFERROR(MID(Tabel1[[#This Row],[BouwdeelOnderlaag]],1,SEARCH(" ",Tabel1[[#This Row],[BouwdeelOnderlaag]],1)-1),Tabel1[[#This Row],[BouwdeelOnderlaag]])</f>
        <v>0</v>
      </c>
      <c r="AS57" s="15"/>
      <c r="AT57" s="21"/>
      <c r="AU57" s="15"/>
      <c r="AV57" s="15"/>
      <c r="AW57" s="15"/>
      <c r="AX57" s="24"/>
      <c r="AY57" s="18"/>
      <c r="AZ57" s="15">
        <f>IFERROR(MID(Tabel1[[#This Row],[BouwdeelOnderlaag]],1,SEARCH(" ",Tabel1[[#This Row],[BouwdeelOnderlaag]],1)-1),Tabel1[[#This Row],[BouwdeelOnderlaag]])</f>
        <v>0</v>
      </c>
      <c r="BA57" s="15"/>
      <c r="BB57" s="15"/>
      <c r="BC57" s="15"/>
      <c r="BD57" s="15"/>
      <c r="BE57" s="15"/>
      <c r="BF57" s="25"/>
      <c r="BG57" s="15"/>
      <c r="BH57" s="15">
        <f>IFERROR(MID(Tabel1[[#This Row],[BouwdeelMembraan]],1,SEARCH(" ",Tabel1[[#This Row],[BouwdeelMembraan]],1)-1),Tabel1[[#This Row],[BouwdeelMembraan]])</f>
        <v>0</v>
      </c>
      <c r="BI57" s="15"/>
      <c r="BJ57" s="15"/>
      <c r="BK57" s="15"/>
      <c r="BL57" s="15"/>
      <c r="BM57" s="15">
        <f>IFERROR(MID(Tabel1[[#This Row],[BouwdeelFundering]],1,SEARCH(" ",Tabel1[[#This Row],[BouwdeelFundering]],1)-1),Tabel1[[#This Row],[BouwdeelFundering]])</f>
        <v>0</v>
      </c>
      <c r="BN57" s="15"/>
      <c r="BO57" s="15"/>
      <c r="BP57" s="15"/>
      <c r="BQ57" s="25"/>
      <c r="BR57" s="15"/>
      <c r="BS57" s="15">
        <f>IFERROR(MID(Tabel1[[#This Row],[BouwdeelZandbed]],1,SEARCH(" ",Tabel1[[#This Row],[BouwdeelZandbed]],1)-1),Tabel1[[#This Row],[BouwdeelZandbed]])</f>
        <v>0</v>
      </c>
      <c r="BT57" s="15"/>
      <c r="BU57" s="15"/>
      <c r="BV57" s="25"/>
      <c r="BW57" s="19"/>
      <c r="BX57" s="19"/>
      <c r="BY57" s="20"/>
      <c r="BZ57" s="19"/>
    </row>
    <row r="58" spans="1:78" x14ac:dyDescent="0.2">
      <c r="A58" s="38"/>
      <c r="B58" s="34"/>
      <c r="C58" s="5" t="str">
        <f>Tabel1[[#This Row],[Beheerobject]]&amp;Tabel1[[#This Row],[Traject]]</f>
        <v/>
      </c>
      <c r="D58" s="5"/>
      <c r="E58" s="34"/>
      <c r="F58" s="36"/>
      <c r="G58" s="35"/>
      <c r="H58" s="37"/>
      <c r="I58" s="41">
        <f t="shared" si="1"/>
        <v>0</v>
      </c>
      <c r="J58" s="43"/>
      <c r="K58" s="15"/>
      <c r="L58" s="8" t="str">
        <f>IFERROR(INDEX(Tabel2[Omschrijving],MATCH(Tabel1[[#This Row],[TypeWegAfkortingen]],Tabel2[Onderdeeltype],0),1),"")</f>
        <v/>
      </c>
      <c r="M58" s="19"/>
      <c r="N58" s="15"/>
      <c r="O58" s="15"/>
      <c r="P58" s="15"/>
      <c r="Q58" s="15"/>
      <c r="R58" s="15"/>
      <c r="S58" s="15"/>
      <c r="T58" s="15"/>
      <c r="U58" s="15"/>
      <c r="V58" s="18">
        <f>IFERROR(MID(Tabel1[[#This Row],[BouwdeelDeklaag]],1,SEARCH(" ",Tabel1[[#This Row],[BouwdeelDeklaag]],1)-1),Tabel1[[#This Row],[BouwdeelDeklaag]])</f>
        <v>0</v>
      </c>
      <c r="W58" s="15"/>
      <c r="X58" s="25"/>
      <c r="Y58" s="17"/>
      <c r="Z58" s="15"/>
      <c r="AA58" s="15"/>
      <c r="AB58" s="15"/>
      <c r="AC58" s="24"/>
      <c r="AD58" s="15"/>
      <c r="AE58" s="15">
        <f>IFERROR(MID(Tabel1[[#This Row],[BouwdeelTussenlaag]],1,SEARCH(" ",Tabel1[[#This Row],[BouwdeelTussenlaag]],1)-1),Tabel1[[#This Row],[BouwdeelTussenlaag]])</f>
        <v>0</v>
      </c>
      <c r="AF58" s="15"/>
      <c r="AG58" s="17"/>
      <c r="AH58" s="15"/>
      <c r="AI58" s="15"/>
      <c r="AJ58" s="15"/>
      <c r="AK58" s="15"/>
      <c r="AL58" s="15"/>
      <c r="AM58" s="25">
        <f>IFERROR(MID(Tabel1[[#This Row],[BouwdeelAsfaltWapening]],1,SEARCH(" ",Tabel1[[#This Row],[BouwdeelAsfaltWapening]],1)-1),Tabel1[[#This Row],[BouwdeelAsfaltWapening]])</f>
        <v>0</v>
      </c>
      <c r="AN58" s="15"/>
      <c r="AO58" s="24"/>
      <c r="AP58" s="15"/>
      <c r="AQ58" s="15"/>
      <c r="AR58" s="16">
        <f>IFERROR(MID(Tabel1[[#This Row],[BouwdeelOnderlaag]],1,SEARCH(" ",Tabel1[[#This Row],[BouwdeelOnderlaag]],1)-1),Tabel1[[#This Row],[BouwdeelOnderlaag]])</f>
        <v>0</v>
      </c>
      <c r="AS58" s="15"/>
      <c r="AT58" s="21"/>
      <c r="AU58" s="15"/>
      <c r="AV58" s="15"/>
      <c r="AW58" s="15"/>
      <c r="AX58" s="15"/>
      <c r="AY58" s="18"/>
      <c r="AZ58" s="15">
        <f>IFERROR(MID(Tabel1[[#This Row],[BouwdeelOnderlaag]],1,SEARCH(" ",Tabel1[[#This Row],[BouwdeelOnderlaag]],1)-1),Tabel1[[#This Row],[BouwdeelOnderlaag]])</f>
        <v>0</v>
      </c>
      <c r="BA58" s="15"/>
      <c r="BB58" s="15"/>
      <c r="BC58" s="15"/>
      <c r="BD58" s="15"/>
      <c r="BE58" s="15"/>
      <c r="BF58" s="18"/>
      <c r="BG58" s="15"/>
      <c r="BH58" s="15">
        <f>IFERROR(MID(Tabel1[[#This Row],[BouwdeelMembraan]],1,SEARCH(" ",Tabel1[[#This Row],[BouwdeelMembraan]],1)-1),Tabel1[[#This Row],[BouwdeelMembraan]])</f>
        <v>0</v>
      </c>
      <c r="BI58" s="15"/>
      <c r="BJ58" s="15"/>
      <c r="BK58" s="15"/>
      <c r="BL58" s="15"/>
      <c r="BM58" s="15">
        <f>IFERROR(MID(Tabel1[[#This Row],[BouwdeelFundering]],1,SEARCH(" ",Tabel1[[#This Row],[BouwdeelFundering]],1)-1),Tabel1[[#This Row],[BouwdeelFundering]])</f>
        <v>0</v>
      </c>
      <c r="BN58" s="15"/>
      <c r="BO58" s="15"/>
      <c r="BP58" s="15"/>
      <c r="BQ58" s="25"/>
      <c r="BR58" s="15"/>
      <c r="BS58" s="15">
        <f>IFERROR(MID(Tabel1[[#This Row],[BouwdeelZandbed]],1,SEARCH(" ",Tabel1[[#This Row],[BouwdeelZandbed]],1)-1),Tabel1[[#This Row],[BouwdeelZandbed]])</f>
        <v>0</v>
      </c>
      <c r="BT58" s="15"/>
      <c r="BU58" s="15"/>
      <c r="BV58" s="25"/>
      <c r="BW58" s="19"/>
      <c r="BX58" s="19"/>
      <c r="BY58" s="20"/>
      <c r="BZ58" s="19"/>
    </row>
    <row r="59" spans="1:78" x14ac:dyDescent="0.2">
      <c r="A59" s="38"/>
      <c r="B59" s="34"/>
      <c r="C59" s="5" t="str">
        <f>Tabel1[[#This Row],[Beheerobject]]&amp;Tabel1[[#This Row],[Traject]]</f>
        <v/>
      </c>
      <c r="D59" s="5"/>
      <c r="E59" s="34"/>
      <c r="F59" s="36"/>
      <c r="G59" s="35"/>
      <c r="H59" s="37"/>
      <c r="I59" s="41">
        <f t="shared" si="1"/>
        <v>0</v>
      </c>
      <c r="J59" s="43"/>
      <c r="K59" s="15"/>
      <c r="L59" s="8" t="str">
        <f>IFERROR(INDEX(Tabel2[Omschrijving],MATCH(Tabel1[[#This Row],[TypeWegAfkortingen]],Tabel2[Onderdeeltype],0),1),"")</f>
        <v/>
      </c>
      <c r="M59" s="19"/>
      <c r="N59" s="15"/>
      <c r="O59" s="15"/>
      <c r="P59" s="15"/>
      <c r="Q59" s="15"/>
      <c r="R59" s="15"/>
      <c r="S59" s="15"/>
      <c r="T59" s="15"/>
      <c r="U59" s="15"/>
      <c r="V59" s="18">
        <f>IFERROR(MID(Tabel1[[#This Row],[BouwdeelDeklaag]],1,SEARCH(" ",Tabel1[[#This Row],[BouwdeelDeklaag]],1)-1),Tabel1[[#This Row],[BouwdeelDeklaag]])</f>
        <v>0</v>
      </c>
      <c r="W59" s="15"/>
      <c r="X59" s="25"/>
      <c r="Y59" s="17"/>
      <c r="Z59" s="15"/>
      <c r="AA59" s="15"/>
      <c r="AB59" s="15"/>
      <c r="AC59" s="24"/>
      <c r="AD59" s="15"/>
      <c r="AE59" s="15">
        <f>IFERROR(MID(Tabel1[[#This Row],[BouwdeelTussenlaag]],1,SEARCH(" ",Tabel1[[#This Row],[BouwdeelTussenlaag]],1)-1),Tabel1[[#This Row],[BouwdeelTussenlaag]])</f>
        <v>0</v>
      </c>
      <c r="AF59" s="15"/>
      <c r="AG59" s="17"/>
      <c r="AH59" s="15"/>
      <c r="AI59" s="15"/>
      <c r="AJ59" s="15"/>
      <c r="AK59" s="24"/>
      <c r="AL59" s="15"/>
      <c r="AM59" s="25">
        <f>IFERROR(MID(Tabel1[[#This Row],[BouwdeelAsfaltWapening]],1,SEARCH(" ",Tabel1[[#This Row],[BouwdeelAsfaltWapening]],1)-1),Tabel1[[#This Row],[BouwdeelAsfaltWapening]])</f>
        <v>0</v>
      </c>
      <c r="AN59" s="24"/>
      <c r="AO59" s="24"/>
      <c r="AP59" s="15"/>
      <c r="AQ59" s="15"/>
      <c r="AR59" s="16">
        <f>IFERROR(MID(Tabel1[[#This Row],[BouwdeelOnderlaag]],1,SEARCH(" ",Tabel1[[#This Row],[BouwdeelOnderlaag]],1)-1),Tabel1[[#This Row],[BouwdeelOnderlaag]])</f>
        <v>0</v>
      </c>
      <c r="AS59" s="15"/>
      <c r="AT59" s="22"/>
      <c r="AU59" s="15"/>
      <c r="AV59" s="15"/>
      <c r="AW59" s="15"/>
      <c r="AX59" s="24"/>
      <c r="AY59" s="18"/>
      <c r="AZ59" s="15">
        <f>IFERROR(MID(Tabel1[[#This Row],[BouwdeelOnderlaag]],1,SEARCH(" ",Tabel1[[#This Row],[BouwdeelOnderlaag]],1)-1),Tabel1[[#This Row],[BouwdeelOnderlaag]])</f>
        <v>0</v>
      </c>
      <c r="BA59" s="18"/>
      <c r="BB59" s="15"/>
      <c r="BC59" s="15"/>
      <c r="BD59" s="15"/>
      <c r="BE59" s="15"/>
      <c r="BF59" s="25"/>
      <c r="BG59" s="15"/>
      <c r="BH59" s="15">
        <f>IFERROR(MID(Tabel1[[#This Row],[BouwdeelMembraan]],1,SEARCH(" ",Tabel1[[#This Row],[BouwdeelMembraan]],1)-1),Tabel1[[#This Row],[BouwdeelMembraan]])</f>
        <v>0</v>
      </c>
      <c r="BI59" s="15"/>
      <c r="BJ59" s="15"/>
      <c r="BK59" s="15"/>
      <c r="BL59" s="15"/>
      <c r="BM59" s="15">
        <f>IFERROR(MID(Tabel1[[#This Row],[BouwdeelFundering]],1,SEARCH(" ",Tabel1[[#This Row],[BouwdeelFundering]],1)-1),Tabel1[[#This Row],[BouwdeelFundering]])</f>
        <v>0</v>
      </c>
      <c r="BN59" s="15"/>
      <c r="BO59" s="15"/>
      <c r="BP59" s="15"/>
      <c r="BQ59" s="25"/>
      <c r="BR59" s="15"/>
      <c r="BS59" s="15">
        <f>IFERROR(MID(Tabel1[[#This Row],[BouwdeelZandbed]],1,SEARCH(" ",Tabel1[[#This Row],[BouwdeelZandbed]],1)-1),Tabel1[[#This Row],[BouwdeelZandbed]])</f>
        <v>0</v>
      </c>
      <c r="BT59" s="15"/>
      <c r="BU59" s="15"/>
      <c r="BV59" s="25"/>
      <c r="BW59" s="19"/>
      <c r="BX59" s="19"/>
      <c r="BY59" s="20"/>
      <c r="BZ59" s="19"/>
    </row>
    <row r="60" spans="1:78" x14ac:dyDescent="0.2">
      <c r="A60" s="38"/>
      <c r="B60" s="34"/>
      <c r="C60" s="5" t="str">
        <f>Tabel1[[#This Row],[Beheerobject]]&amp;Tabel1[[#This Row],[Traject]]</f>
        <v/>
      </c>
      <c r="D60" s="5"/>
      <c r="E60" s="34"/>
      <c r="F60" s="36"/>
      <c r="G60" s="35"/>
      <c r="H60" s="37"/>
      <c r="I60" s="41">
        <f t="shared" si="1"/>
        <v>0</v>
      </c>
      <c r="J60" s="43"/>
      <c r="K60" s="15"/>
      <c r="L60" s="8" t="str">
        <f>IFERROR(INDEX(Tabel2[Omschrijving],MATCH(Tabel1[[#This Row],[TypeWegAfkortingen]],Tabel2[Onderdeeltype],0),1),"")</f>
        <v/>
      </c>
      <c r="M60" s="19"/>
      <c r="N60" s="15"/>
      <c r="O60" s="15"/>
      <c r="P60" s="15"/>
      <c r="Q60" s="15"/>
      <c r="R60" s="15"/>
      <c r="S60" s="15"/>
      <c r="T60" s="15"/>
      <c r="U60" s="15"/>
      <c r="V60" s="18">
        <f>IFERROR(MID(Tabel1[[#This Row],[BouwdeelDeklaag]],1,SEARCH(" ",Tabel1[[#This Row],[BouwdeelDeklaag]],1)-1),Tabel1[[#This Row],[BouwdeelDeklaag]])</f>
        <v>0</v>
      </c>
      <c r="W60" s="15"/>
      <c r="X60" s="25"/>
      <c r="Y60" s="15"/>
      <c r="Z60" s="15"/>
      <c r="AA60" s="15"/>
      <c r="AB60" s="15"/>
      <c r="AC60" s="24"/>
      <c r="AD60" s="15"/>
      <c r="AE60" s="15">
        <f>IFERROR(MID(Tabel1[[#This Row],[BouwdeelTussenlaag]],1,SEARCH(" ",Tabel1[[#This Row],[BouwdeelTussenlaag]],1)-1),Tabel1[[#This Row],[BouwdeelTussenlaag]])</f>
        <v>0</v>
      </c>
      <c r="AF60" s="15"/>
      <c r="AG60" s="15"/>
      <c r="AH60" s="15"/>
      <c r="AI60" s="15"/>
      <c r="AJ60" s="15"/>
      <c r="AK60" s="24"/>
      <c r="AL60" s="15"/>
      <c r="AM60" s="25">
        <f>IFERROR(MID(Tabel1[[#This Row],[BouwdeelAsfaltWapening]],1,SEARCH(" ",Tabel1[[#This Row],[BouwdeelAsfaltWapening]],1)-1),Tabel1[[#This Row],[BouwdeelAsfaltWapening]])</f>
        <v>0</v>
      </c>
      <c r="AN60" s="24"/>
      <c r="AO60" s="24"/>
      <c r="AP60" s="15"/>
      <c r="AQ60" s="15"/>
      <c r="AR60" s="16">
        <f>IFERROR(MID(Tabel1[[#This Row],[BouwdeelOnderlaag]],1,SEARCH(" ",Tabel1[[#This Row],[BouwdeelOnderlaag]],1)-1),Tabel1[[#This Row],[BouwdeelOnderlaag]])</f>
        <v>0</v>
      </c>
      <c r="AS60" s="15"/>
      <c r="AT60" s="22"/>
      <c r="AU60" s="15"/>
      <c r="AV60" s="15"/>
      <c r="AW60" s="15"/>
      <c r="AX60" s="24"/>
      <c r="AY60" s="18"/>
      <c r="AZ60" s="15">
        <f>IFERROR(MID(Tabel1[[#This Row],[BouwdeelOnderlaag]],1,SEARCH(" ",Tabel1[[#This Row],[BouwdeelOnderlaag]],1)-1),Tabel1[[#This Row],[BouwdeelOnderlaag]])</f>
        <v>0</v>
      </c>
      <c r="BA60" s="15"/>
      <c r="BB60" s="15"/>
      <c r="BC60" s="15"/>
      <c r="BD60" s="15"/>
      <c r="BE60" s="15"/>
      <c r="BF60" s="25"/>
      <c r="BG60" s="15"/>
      <c r="BH60" s="15">
        <f>IFERROR(MID(Tabel1[[#This Row],[BouwdeelMembraan]],1,SEARCH(" ",Tabel1[[#This Row],[BouwdeelMembraan]],1)-1),Tabel1[[#This Row],[BouwdeelMembraan]])</f>
        <v>0</v>
      </c>
      <c r="BI60" s="15"/>
      <c r="BJ60" s="15"/>
      <c r="BK60" s="15"/>
      <c r="BL60" s="15"/>
      <c r="BM60" s="15">
        <f>IFERROR(MID(Tabel1[[#This Row],[BouwdeelFundering]],1,SEARCH(" ",Tabel1[[#This Row],[BouwdeelFundering]],1)-1),Tabel1[[#This Row],[BouwdeelFundering]])</f>
        <v>0</v>
      </c>
      <c r="BN60" s="15"/>
      <c r="BO60" s="15"/>
      <c r="BP60" s="15"/>
      <c r="BQ60" s="25"/>
      <c r="BR60" s="15"/>
      <c r="BS60" s="15">
        <f>IFERROR(MID(Tabel1[[#This Row],[BouwdeelZandbed]],1,SEARCH(" ",Tabel1[[#This Row],[BouwdeelZandbed]],1)-1),Tabel1[[#This Row],[BouwdeelZandbed]])</f>
        <v>0</v>
      </c>
      <c r="BT60" s="15"/>
      <c r="BU60" s="15"/>
      <c r="BV60" s="25"/>
      <c r="BW60" s="19"/>
      <c r="BX60" s="19"/>
      <c r="BY60" s="20"/>
      <c r="BZ60" s="19"/>
    </row>
    <row r="61" spans="1:78" x14ac:dyDescent="0.2">
      <c r="A61" s="38"/>
      <c r="B61" s="34"/>
      <c r="C61" s="5" t="str">
        <f>Tabel1[[#This Row],[Beheerobject]]&amp;Tabel1[[#This Row],[Traject]]</f>
        <v/>
      </c>
      <c r="D61" s="5"/>
      <c r="E61" s="34"/>
      <c r="F61" s="36"/>
      <c r="G61" s="35"/>
      <c r="H61" s="37"/>
      <c r="I61" s="41">
        <f t="shared" si="1"/>
        <v>0</v>
      </c>
      <c r="J61" s="43"/>
      <c r="K61" s="15"/>
      <c r="L61" s="8" t="str">
        <f>IFERROR(INDEX(Tabel2[Omschrijving],MATCH(Tabel1[[#This Row],[TypeWegAfkortingen]],Tabel2[Onderdeeltype],0),1),"")</f>
        <v/>
      </c>
      <c r="M61" s="19"/>
      <c r="N61" s="15"/>
      <c r="O61" s="15"/>
      <c r="P61" s="15"/>
      <c r="Q61" s="15"/>
      <c r="R61" s="15"/>
      <c r="S61" s="15"/>
      <c r="T61" s="15"/>
      <c r="U61" s="15"/>
      <c r="V61" s="18">
        <f>IFERROR(MID(Tabel1[[#This Row],[BouwdeelDeklaag]],1,SEARCH(" ",Tabel1[[#This Row],[BouwdeelDeklaag]],1)-1),Tabel1[[#This Row],[BouwdeelDeklaag]])</f>
        <v>0</v>
      </c>
      <c r="W61" s="15"/>
      <c r="X61" s="25"/>
      <c r="Y61" s="15"/>
      <c r="Z61" s="15"/>
      <c r="AA61" s="15"/>
      <c r="AB61" s="15"/>
      <c r="AC61" s="24"/>
      <c r="AD61" s="15"/>
      <c r="AE61" s="15">
        <f>IFERROR(MID(Tabel1[[#This Row],[BouwdeelTussenlaag]],1,SEARCH(" ",Tabel1[[#This Row],[BouwdeelTussenlaag]],1)-1),Tabel1[[#This Row],[BouwdeelTussenlaag]])</f>
        <v>0</v>
      </c>
      <c r="AF61" s="15"/>
      <c r="AG61" s="15"/>
      <c r="AH61" s="15"/>
      <c r="AI61" s="15"/>
      <c r="AJ61" s="15"/>
      <c r="AK61" s="24"/>
      <c r="AL61" s="15"/>
      <c r="AM61" s="25">
        <f>IFERROR(MID(Tabel1[[#This Row],[BouwdeelAsfaltWapening]],1,SEARCH(" ",Tabel1[[#This Row],[BouwdeelAsfaltWapening]],1)-1),Tabel1[[#This Row],[BouwdeelAsfaltWapening]])</f>
        <v>0</v>
      </c>
      <c r="AN61" s="24"/>
      <c r="AO61" s="24"/>
      <c r="AP61" s="15"/>
      <c r="AQ61" s="15"/>
      <c r="AR61" s="16">
        <f>IFERROR(MID(Tabel1[[#This Row],[BouwdeelOnderlaag]],1,SEARCH(" ",Tabel1[[#This Row],[BouwdeelOnderlaag]],1)-1),Tabel1[[#This Row],[BouwdeelOnderlaag]])</f>
        <v>0</v>
      </c>
      <c r="AS61" s="15"/>
      <c r="AT61" s="22"/>
      <c r="AU61" s="15"/>
      <c r="AV61" s="15"/>
      <c r="AW61" s="15"/>
      <c r="AX61" s="24"/>
      <c r="AY61" s="18"/>
      <c r="AZ61" s="15">
        <f>IFERROR(MID(Tabel1[[#This Row],[BouwdeelOnderlaag]],1,SEARCH(" ",Tabel1[[#This Row],[BouwdeelOnderlaag]],1)-1),Tabel1[[#This Row],[BouwdeelOnderlaag]])</f>
        <v>0</v>
      </c>
      <c r="BA61" s="15"/>
      <c r="BB61" s="15"/>
      <c r="BC61" s="15"/>
      <c r="BD61" s="15"/>
      <c r="BE61" s="15"/>
      <c r="BF61" s="25"/>
      <c r="BG61" s="15"/>
      <c r="BH61" s="15">
        <f>IFERROR(MID(Tabel1[[#This Row],[BouwdeelMembraan]],1,SEARCH(" ",Tabel1[[#This Row],[BouwdeelMembraan]],1)-1),Tabel1[[#This Row],[BouwdeelMembraan]])</f>
        <v>0</v>
      </c>
      <c r="BI61" s="15"/>
      <c r="BJ61" s="15"/>
      <c r="BK61" s="15"/>
      <c r="BL61" s="15"/>
      <c r="BM61" s="15">
        <f>IFERROR(MID(Tabel1[[#This Row],[BouwdeelFundering]],1,SEARCH(" ",Tabel1[[#This Row],[BouwdeelFundering]],1)-1),Tabel1[[#This Row],[BouwdeelFundering]])</f>
        <v>0</v>
      </c>
      <c r="BN61" s="15"/>
      <c r="BO61" s="15"/>
      <c r="BP61" s="15"/>
      <c r="BQ61" s="25"/>
      <c r="BR61" s="15"/>
      <c r="BS61" s="15">
        <f>IFERROR(MID(Tabel1[[#This Row],[BouwdeelZandbed]],1,SEARCH(" ",Tabel1[[#This Row],[BouwdeelZandbed]],1)-1),Tabel1[[#This Row],[BouwdeelZandbed]])</f>
        <v>0</v>
      </c>
      <c r="BT61" s="15"/>
      <c r="BU61" s="15"/>
      <c r="BV61" s="25"/>
      <c r="BW61" s="19"/>
      <c r="BX61" s="19"/>
      <c r="BY61" s="20"/>
      <c r="BZ61" s="19"/>
    </row>
    <row r="62" spans="1:78" x14ac:dyDescent="0.2">
      <c r="A62" s="38"/>
      <c r="B62" s="34"/>
      <c r="C62" s="5" t="str">
        <f>Tabel1[[#This Row],[Beheerobject]]&amp;Tabel1[[#This Row],[Traject]]</f>
        <v/>
      </c>
      <c r="D62" s="5"/>
      <c r="E62" s="34"/>
      <c r="F62" s="36"/>
      <c r="G62" s="35"/>
      <c r="H62" s="37"/>
      <c r="I62" s="41">
        <f t="shared" si="1"/>
        <v>0</v>
      </c>
      <c r="J62" s="43"/>
      <c r="K62" s="15"/>
      <c r="L62" s="8" t="str">
        <f>IFERROR(INDEX(Tabel2[Omschrijving],MATCH(Tabel1[[#This Row],[TypeWegAfkortingen]],Tabel2[Onderdeeltype],0),1),"")</f>
        <v/>
      </c>
      <c r="M62" s="19"/>
      <c r="N62" s="15"/>
      <c r="O62" s="15"/>
      <c r="P62" s="15"/>
      <c r="Q62" s="15"/>
      <c r="R62" s="15"/>
      <c r="S62" s="15"/>
      <c r="T62" s="15"/>
      <c r="U62" s="15"/>
      <c r="V62" s="18">
        <f>IFERROR(MID(Tabel1[[#This Row],[BouwdeelDeklaag]],1,SEARCH(" ",Tabel1[[#This Row],[BouwdeelDeklaag]],1)-1),Tabel1[[#This Row],[BouwdeelDeklaag]])</f>
        <v>0</v>
      </c>
      <c r="W62" s="15"/>
      <c r="X62" s="25"/>
      <c r="Y62" s="17"/>
      <c r="Z62" s="15"/>
      <c r="AA62" s="15"/>
      <c r="AB62" s="15"/>
      <c r="AC62" s="24"/>
      <c r="AD62" s="15"/>
      <c r="AE62" s="15">
        <f>IFERROR(MID(Tabel1[[#This Row],[BouwdeelTussenlaag]],1,SEARCH(" ",Tabel1[[#This Row],[BouwdeelTussenlaag]],1)-1),Tabel1[[#This Row],[BouwdeelTussenlaag]])</f>
        <v>0</v>
      </c>
      <c r="AF62" s="15"/>
      <c r="AG62" s="17"/>
      <c r="AH62" s="15"/>
      <c r="AI62" s="15"/>
      <c r="AJ62" s="15"/>
      <c r="AK62" s="24"/>
      <c r="AL62" s="15"/>
      <c r="AM62" s="25">
        <f>IFERROR(MID(Tabel1[[#This Row],[BouwdeelAsfaltWapening]],1,SEARCH(" ",Tabel1[[#This Row],[BouwdeelAsfaltWapening]],1)-1),Tabel1[[#This Row],[BouwdeelAsfaltWapening]])</f>
        <v>0</v>
      </c>
      <c r="AN62" s="24"/>
      <c r="AO62" s="24"/>
      <c r="AP62" s="15"/>
      <c r="AQ62" s="15"/>
      <c r="AR62" s="16">
        <f>IFERROR(MID(Tabel1[[#This Row],[BouwdeelOnderlaag]],1,SEARCH(" ",Tabel1[[#This Row],[BouwdeelOnderlaag]],1)-1),Tabel1[[#This Row],[BouwdeelOnderlaag]])</f>
        <v>0</v>
      </c>
      <c r="AS62" s="15"/>
      <c r="AT62" s="21"/>
      <c r="AU62" s="15"/>
      <c r="AV62" s="15"/>
      <c r="AW62" s="15"/>
      <c r="AX62" s="24"/>
      <c r="AY62" s="18"/>
      <c r="AZ62" s="15">
        <f>IFERROR(MID(Tabel1[[#This Row],[BouwdeelOnderlaag]],1,SEARCH(" ",Tabel1[[#This Row],[BouwdeelOnderlaag]],1)-1),Tabel1[[#This Row],[BouwdeelOnderlaag]])</f>
        <v>0</v>
      </c>
      <c r="BA62" s="15"/>
      <c r="BB62" s="15"/>
      <c r="BC62" s="15"/>
      <c r="BD62" s="15"/>
      <c r="BE62" s="15"/>
      <c r="BF62" s="25"/>
      <c r="BG62" s="15"/>
      <c r="BH62" s="15">
        <f>IFERROR(MID(Tabel1[[#This Row],[BouwdeelMembraan]],1,SEARCH(" ",Tabel1[[#This Row],[BouwdeelMembraan]],1)-1),Tabel1[[#This Row],[BouwdeelMembraan]])</f>
        <v>0</v>
      </c>
      <c r="BI62" s="15"/>
      <c r="BJ62" s="15"/>
      <c r="BK62" s="15"/>
      <c r="BL62" s="15"/>
      <c r="BM62" s="15">
        <f>IFERROR(MID(Tabel1[[#This Row],[BouwdeelFundering]],1,SEARCH(" ",Tabel1[[#This Row],[BouwdeelFundering]],1)-1),Tabel1[[#This Row],[BouwdeelFundering]])</f>
        <v>0</v>
      </c>
      <c r="BN62" s="15"/>
      <c r="BO62" s="15"/>
      <c r="BP62" s="15"/>
      <c r="BQ62" s="25"/>
      <c r="BR62" s="15"/>
      <c r="BS62" s="15">
        <f>IFERROR(MID(Tabel1[[#This Row],[BouwdeelZandbed]],1,SEARCH(" ",Tabel1[[#This Row],[BouwdeelZandbed]],1)-1),Tabel1[[#This Row],[BouwdeelZandbed]])</f>
        <v>0</v>
      </c>
      <c r="BT62" s="18"/>
      <c r="BU62" s="15"/>
      <c r="BV62" s="25"/>
      <c r="BW62" s="19"/>
      <c r="BX62" s="19"/>
      <c r="BY62" s="20"/>
      <c r="BZ62" s="19"/>
    </row>
    <row r="63" spans="1:78" x14ac:dyDescent="0.2">
      <c r="A63" s="38"/>
      <c r="B63" s="34"/>
      <c r="C63" s="5" t="str">
        <f>Tabel1[[#This Row],[Beheerobject]]&amp;Tabel1[[#This Row],[Traject]]</f>
        <v/>
      </c>
      <c r="D63" s="5"/>
      <c r="E63" s="34"/>
      <c r="F63" s="36"/>
      <c r="G63" s="35"/>
      <c r="H63" s="37"/>
      <c r="I63" s="41">
        <f t="shared" si="1"/>
        <v>0</v>
      </c>
      <c r="J63" s="43"/>
      <c r="K63" s="15"/>
      <c r="L63" s="8" t="str">
        <f>IFERROR(INDEX(Tabel2[Omschrijving],MATCH(Tabel1[[#This Row],[TypeWegAfkortingen]],Tabel2[Onderdeeltype],0),1),"")</f>
        <v/>
      </c>
      <c r="M63" s="19"/>
      <c r="N63" s="15"/>
      <c r="O63" s="15"/>
      <c r="P63" s="15"/>
      <c r="Q63" s="15"/>
      <c r="R63" s="15"/>
      <c r="S63" s="15"/>
      <c r="T63" s="15"/>
      <c r="U63" s="15"/>
      <c r="V63" s="18">
        <f>IFERROR(MID(Tabel1[[#This Row],[BouwdeelDeklaag]],1,SEARCH(" ",Tabel1[[#This Row],[BouwdeelDeklaag]],1)-1),Tabel1[[#This Row],[BouwdeelDeklaag]])</f>
        <v>0</v>
      </c>
      <c r="W63" s="15"/>
      <c r="X63" s="25"/>
      <c r="Y63" s="17"/>
      <c r="Z63" s="15"/>
      <c r="AA63" s="15"/>
      <c r="AB63" s="15"/>
      <c r="AC63" s="24"/>
      <c r="AD63" s="15"/>
      <c r="AE63" s="15">
        <f>IFERROR(MID(Tabel1[[#This Row],[BouwdeelTussenlaag]],1,SEARCH(" ",Tabel1[[#This Row],[BouwdeelTussenlaag]],1)-1),Tabel1[[#This Row],[BouwdeelTussenlaag]])</f>
        <v>0</v>
      </c>
      <c r="AF63" s="15"/>
      <c r="AG63" s="17"/>
      <c r="AH63" s="15"/>
      <c r="AI63" s="15"/>
      <c r="AJ63" s="15"/>
      <c r="AK63" s="24"/>
      <c r="AL63" s="15"/>
      <c r="AM63" s="25">
        <f>IFERROR(MID(Tabel1[[#This Row],[BouwdeelAsfaltWapening]],1,SEARCH(" ",Tabel1[[#This Row],[BouwdeelAsfaltWapening]],1)-1),Tabel1[[#This Row],[BouwdeelAsfaltWapening]])</f>
        <v>0</v>
      </c>
      <c r="AN63" s="24"/>
      <c r="AO63" s="24"/>
      <c r="AP63" s="15"/>
      <c r="AQ63" s="15"/>
      <c r="AR63" s="16">
        <f>IFERROR(MID(Tabel1[[#This Row],[BouwdeelOnderlaag]],1,SEARCH(" ",Tabel1[[#This Row],[BouwdeelOnderlaag]],1)-1),Tabel1[[#This Row],[BouwdeelOnderlaag]])</f>
        <v>0</v>
      </c>
      <c r="AS63" s="15"/>
      <c r="AT63" s="21"/>
      <c r="AU63" s="15"/>
      <c r="AV63" s="15"/>
      <c r="AW63" s="15"/>
      <c r="AX63" s="24"/>
      <c r="AY63" s="18"/>
      <c r="AZ63" s="15">
        <f>IFERROR(MID(Tabel1[[#This Row],[BouwdeelOnderlaag]],1,SEARCH(" ",Tabel1[[#This Row],[BouwdeelOnderlaag]],1)-1),Tabel1[[#This Row],[BouwdeelOnderlaag]])</f>
        <v>0</v>
      </c>
      <c r="BA63" s="15"/>
      <c r="BB63" s="15"/>
      <c r="BC63" s="15"/>
      <c r="BD63" s="15"/>
      <c r="BE63" s="15"/>
      <c r="BF63" s="25"/>
      <c r="BG63" s="15"/>
      <c r="BH63" s="15">
        <f>IFERROR(MID(Tabel1[[#This Row],[BouwdeelMembraan]],1,SEARCH(" ",Tabel1[[#This Row],[BouwdeelMembraan]],1)-1),Tabel1[[#This Row],[BouwdeelMembraan]])</f>
        <v>0</v>
      </c>
      <c r="BI63" s="15"/>
      <c r="BJ63" s="15"/>
      <c r="BK63" s="15"/>
      <c r="BL63" s="15"/>
      <c r="BM63" s="15">
        <f>IFERROR(MID(Tabel1[[#This Row],[BouwdeelFundering]],1,SEARCH(" ",Tabel1[[#This Row],[BouwdeelFundering]],1)-1),Tabel1[[#This Row],[BouwdeelFundering]])</f>
        <v>0</v>
      </c>
      <c r="BN63" s="15"/>
      <c r="BO63" s="15"/>
      <c r="BP63" s="15"/>
      <c r="BQ63" s="25"/>
      <c r="BR63" s="15"/>
      <c r="BS63" s="15">
        <f>IFERROR(MID(Tabel1[[#This Row],[BouwdeelZandbed]],1,SEARCH(" ",Tabel1[[#This Row],[BouwdeelZandbed]],1)-1),Tabel1[[#This Row],[BouwdeelZandbed]])</f>
        <v>0</v>
      </c>
      <c r="BT63" s="18"/>
      <c r="BU63" s="15"/>
      <c r="BV63" s="25"/>
      <c r="BW63" s="19"/>
      <c r="BX63" s="19"/>
      <c r="BY63" s="20"/>
      <c r="BZ63" s="19"/>
    </row>
    <row r="64" spans="1:78" x14ac:dyDescent="0.2">
      <c r="A64" s="38"/>
      <c r="B64" s="34"/>
      <c r="C64" s="5" t="str">
        <f>Tabel1[[#This Row],[Beheerobject]]&amp;Tabel1[[#This Row],[Traject]]</f>
        <v/>
      </c>
      <c r="D64" s="5"/>
      <c r="E64" s="34"/>
      <c r="F64" s="36"/>
      <c r="G64" s="35"/>
      <c r="H64" s="37"/>
      <c r="I64" s="41">
        <f t="shared" si="1"/>
        <v>0</v>
      </c>
      <c r="J64" s="43"/>
      <c r="K64" s="15"/>
      <c r="L64" s="8" t="str">
        <f>IFERROR(INDEX(Tabel2[Omschrijving],MATCH(Tabel1[[#This Row],[TypeWegAfkortingen]],Tabel2[Onderdeeltype],0),1),"")</f>
        <v/>
      </c>
      <c r="M64" s="19"/>
      <c r="N64" s="15"/>
      <c r="O64" s="15"/>
      <c r="P64" s="15"/>
      <c r="Q64" s="15"/>
      <c r="R64" s="15"/>
      <c r="S64" s="15"/>
      <c r="T64" s="15"/>
      <c r="U64" s="15"/>
      <c r="V64" s="18">
        <f>IFERROR(MID(Tabel1[[#This Row],[BouwdeelDeklaag]],1,SEARCH(" ",Tabel1[[#This Row],[BouwdeelDeklaag]],1)-1),Tabel1[[#This Row],[BouwdeelDeklaag]])</f>
        <v>0</v>
      </c>
      <c r="W64" s="15"/>
      <c r="X64" s="25"/>
      <c r="Y64" s="17"/>
      <c r="Z64" s="15"/>
      <c r="AA64" s="15"/>
      <c r="AB64" s="15"/>
      <c r="AC64" s="24"/>
      <c r="AD64" s="15"/>
      <c r="AE64" s="15">
        <f>IFERROR(MID(Tabel1[[#This Row],[BouwdeelTussenlaag]],1,SEARCH(" ",Tabel1[[#This Row],[BouwdeelTussenlaag]],1)-1),Tabel1[[#This Row],[BouwdeelTussenlaag]])</f>
        <v>0</v>
      </c>
      <c r="AF64" s="15"/>
      <c r="AG64" s="17"/>
      <c r="AH64" s="15"/>
      <c r="AI64" s="15"/>
      <c r="AJ64" s="15"/>
      <c r="AK64" s="24"/>
      <c r="AL64" s="15"/>
      <c r="AM64" s="25">
        <f>IFERROR(MID(Tabel1[[#This Row],[BouwdeelAsfaltWapening]],1,SEARCH(" ",Tabel1[[#This Row],[BouwdeelAsfaltWapening]],1)-1),Tabel1[[#This Row],[BouwdeelAsfaltWapening]])</f>
        <v>0</v>
      </c>
      <c r="AN64" s="24"/>
      <c r="AO64" s="24"/>
      <c r="AP64" s="15"/>
      <c r="AQ64" s="15"/>
      <c r="AR64" s="16">
        <f>IFERROR(MID(Tabel1[[#This Row],[BouwdeelOnderlaag]],1,SEARCH(" ",Tabel1[[#This Row],[BouwdeelOnderlaag]],1)-1),Tabel1[[#This Row],[BouwdeelOnderlaag]])</f>
        <v>0</v>
      </c>
      <c r="AS64" s="15"/>
      <c r="AT64" s="21"/>
      <c r="AU64" s="15"/>
      <c r="AV64" s="15"/>
      <c r="AW64" s="15"/>
      <c r="AX64" s="24"/>
      <c r="AY64" s="18"/>
      <c r="AZ64" s="15">
        <f>IFERROR(MID(Tabel1[[#This Row],[BouwdeelOnderlaag]],1,SEARCH(" ",Tabel1[[#This Row],[BouwdeelOnderlaag]],1)-1),Tabel1[[#This Row],[BouwdeelOnderlaag]])</f>
        <v>0</v>
      </c>
      <c r="BA64" s="15"/>
      <c r="BB64" s="15"/>
      <c r="BC64" s="15"/>
      <c r="BD64" s="15"/>
      <c r="BE64" s="15"/>
      <c r="BF64" s="25"/>
      <c r="BG64" s="15"/>
      <c r="BH64" s="15">
        <f>IFERROR(MID(Tabel1[[#This Row],[BouwdeelMembraan]],1,SEARCH(" ",Tabel1[[#This Row],[BouwdeelMembraan]],1)-1),Tabel1[[#This Row],[BouwdeelMembraan]])</f>
        <v>0</v>
      </c>
      <c r="BI64" s="15"/>
      <c r="BJ64" s="15"/>
      <c r="BK64" s="15"/>
      <c r="BL64" s="15"/>
      <c r="BM64" s="15">
        <f>IFERROR(MID(Tabel1[[#This Row],[BouwdeelFundering]],1,SEARCH(" ",Tabel1[[#This Row],[BouwdeelFundering]],1)-1),Tabel1[[#This Row],[BouwdeelFundering]])</f>
        <v>0</v>
      </c>
      <c r="BN64" s="15"/>
      <c r="BO64" s="15"/>
      <c r="BP64" s="15"/>
      <c r="BQ64" s="25"/>
      <c r="BR64" s="15"/>
      <c r="BS64" s="15">
        <f>IFERROR(MID(Tabel1[[#This Row],[BouwdeelZandbed]],1,SEARCH(" ",Tabel1[[#This Row],[BouwdeelZandbed]],1)-1),Tabel1[[#This Row],[BouwdeelZandbed]])</f>
        <v>0</v>
      </c>
      <c r="BT64" s="18"/>
      <c r="BU64" s="15"/>
      <c r="BV64" s="25"/>
      <c r="BW64" s="19"/>
      <c r="BX64" s="19"/>
      <c r="BY64" s="20"/>
      <c r="BZ64" s="19"/>
    </row>
    <row r="65" spans="1:78" x14ac:dyDescent="0.2">
      <c r="A65" s="38"/>
      <c r="B65" s="34"/>
      <c r="C65" s="5" t="str">
        <f>Tabel1[[#This Row],[Beheerobject]]&amp;Tabel1[[#This Row],[Traject]]</f>
        <v/>
      </c>
      <c r="D65" s="5"/>
      <c r="E65" s="34"/>
      <c r="F65" s="36"/>
      <c r="G65" s="35"/>
      <c r="H65" s="37"/>
      <c r="I65" s="41">
        <f t="shared" si="1"/>
        <v>0</v>
      </c>
      <c r="J65" s="43"/>
      <c r="K65" s="15"/>
      <c r="L65" s="8" t="str">
        <f>IFERROR(INDEX(Tabel2[Omschrijving],MATCH(Tabel1[[#This Row],[TypeWegAfkortingen]],Tabel2[Onderdeeltype],0),1),"")</f>
        <v/>
      </c>
      <c r="M65" s="19"/>
      <c r="N65" s="15"/>
      <c r="O65" s="15"/>
      <c r="P65" s="15"/>
      <c r="Q65" s="15"/>
      <c r="R65" s="15"/>
      <c r="S65" s="15"/>
      <c r="T65" s="15"/>
      <c r="U65" s="15"/>
      <c r="V65" s="18">
        <f>IFERROR(MID(Tabel1[[#This Row],[BouwdeelDeklaag]],1,SEARCH(" ",Tabel1[[#This Row],[BouwdeelDeklaag]],1)-1),Tabel1[[#This Row],[BouwdeelDeklaag]])</f>
        <v>0</v>
      </c>
      <c r="W65" s="15"/>
      <c r="X65" s="25"/>
      <c r="Y65" s="17"/>
      <c r="Z65" s="15"/>
      <c r="AA65" s="15"/>
      <c r="AB65" s="15"/>
      <c r="AC65" s="24"/>
      <c r="AD65" s="15"/>
      <c r="AE65" s="15">
        <f>IFERROR(MID(Tabel1[[#This Row],[BouwdeelTussenlaag]],1,SEARCH(" ",Tabel1[[#This Row],[BouwdeelTussenlaag]],1)-1),Tabel1[[#This Row],[BouwdeelTussenlaag]])</f>
        <v>0</v>
      </c>
      <c r="AF65" s="15"/>
      <c r="AG65" s="17"/>
      <c r="AH65" s="15"/>
      <c r="AI65" s="15"/>
      <c r="AJ65" s="15"/>
      <c r="AK65" s="24"/>
      <c r="AL65" s="15"/>
      <c r="AM65" s="25">
        <f>IFERROR(MID(Tabel1[[#This Row],[BouwdeelAsfaltWapening]],1,SEARCH(" ",Tabel1[[#This Row],[BouwdeelAsfaltWapening]],1)-1),Tabel1[[#This Row],[BouwdeelAsfaltWapening]])</f>
        <v>0</v>
      </c>
      <c r="AN65" s="24"/>
      <c r="AO65" s="24"/>
      <c r="AP65" s="15"/>
      <c r="AQ65" s="15"/>
      <c r="AR65" s="16">
        <f>IFERROR(MID(Tabel1[[#This Row],[BouwdeelOnderlaag]],1,SEARCH(" ",Tabel1[[#This Row],[BouwdeelOnderlaag]],1)-1),Tabel1[[#This Row],[BouwdeelOnderlaag]])</f>
        <v>0</v>
      </c>
      <c r="AS65" s="15"/>
      <c r="AT65" s="22"/>
      <c r="AU65" s="15"/>
      <c r="AV65" s="15"/>
      <c r="AW65" s="15"/>
      <c r="AX65" s="24"/>
      <c r="AY65" s="18"/>
      <c r="AZ65" s="15">
        <f>IFERROR(MID(Tabel1[[#This Row],[BouwdeelOnderlaag]],1,SEARCH(" ",Tabel1[[#This Row],[BouwdeelOnderlaag]],1)-1),Tabel1[[#This Row],[BouwdeelOnderlaag]])</f>
        <v>0</v>
      </c>
      <c r="BA65" s="15"/>
      <c r="BB65" s="15"/>
      <c r="BC65" s="15"/>
      <c r="BD65" s="15"/>
      <c r="BE65" s="15"/>
      <c r="BF65" s="25"/>
      <c r="BG65" s="15"/>
      <c r="BH65" s="15">
        <f>IFERROR(MID(Tabel1[[#This Row],[BouwdeelMembraan]],1,SEARCH(" ",Tabel1[[#This Row],[BouwdeelMembraan]],1)-1),Tabel1[[#This Row],[BouwdeelMembraan]])</f>
        <v>0</v>
      </c>
      <c r="BI65" s="15"/>
      <c r="BJ65" s="15"/>
      <c r="BK65" s="15"/>
      <c r="BL65" s="15"/>
      <c r="BM65" s="15">
        <f>IFERROR(MID(Tabel1[[#This Row],[BouwdeelFundering]],1,SEARCH(" ",Tabel1[[#This Row],[BouwdeelFundering]],1)-1),Tabel1[[#This Row],[BouwdeelFundering]])</f>
        <v>0</v>
      </c>
      <c r="BN65" s="15"/>
      <c r="BO65" s="15"/>
      <c r="BP65" s="15"/>
      <c r="BQ65" s="25"/>
      <c r="BR65" s="15"/>
      <c r="BS65" s="15">
        <f>IFERROR(MID(Tabel1[[#This Row],[BouwdeelZandbed]],1,SEARCH(" ",Tabel1[[#This Row],[BouwdeelZandbed]],1)-1),Tabel1[[#This Row],[BouwdeelZandbed]])</f>
        <v>0</v>
      </c>
      <c r="BT65" s="18"/>
      <c r="BU65" s="15"/>
      <c r="BV65" s="25"/>
      <c r="BW65" s="19"/>
      <c r="BX65" s="19"/>
      <c r="BY65" s="20"/>
      <c r="BZ65" s="19"/>
    </row>
    <row r="66" spans="1:78" x14ac:dyDescent="0.2">
      <c r="A66" s="38"/>
      <c r="B66" s="34"/>
      <c r="C66" s="5" t="str">
        <f>Tabel1[[#This Row],[Beheerobject]]&amp;Tabel1[[#This Row],[Traject]]</f>
        <v/>
      </c>
      <c r="D66" s="5"/>
      <c r="E66" s="34"/>
      <c r="F66" s="36"/>
      <c r="G66" s="35"/>
      <c r="H66" s="37"/>
      <c r="I66" s="41">
        <f t="shared" si="1"/>
        <v>0</v>
      </c>
      <c r="J66" s="43"/>
      <c r="K66" s="15"/>
      <c r="L66" s="8" t="str">
        <f>IFERROR(INDEX(Tabel2[Omschrijving],MATCH(Tabel1[[#This Row],[TypeWegAfkortingen]],Tabel2[Onderdeeltype],0),1),"")</f>
        <v/>
      </c>
      <c r="M66" s="19"/>
      <c r="N66" s="15"/>
      <c r="O66" s="15"/>
      <c r="P66" s="15"/>
      <c r="Q66" s="15"/>
      <c r="R66" s="15"/>
      <c r="S66" s="15"/>
      <c r="T66" s="15"/>
      <c r="U66" s="15"/>
      <c r="V66" s="18">
        <f>IFERROR(MID(Tabel1[[#This Row],[BouwdeelDeklaag]],1,SEARCH(" ",Tabel1[[#This Row],[BouwdeelDeklaag]],1)-1),Tabel1[[#This Row],[BouwdeelDeklaag]])</f>
        <v>0</v>
      </c>
      <c r="W66" s="15"/>
      <c r="X66" s="25"/>
      <c r="Y66" s="17"/>
      <c r="Z66" s="15"/>
      <c r="AA66" s="15"/>
      <c r="AB66" s="15"/>
      <c r="AC66" s="24"/>
      <c r="AD66" s="15"/>
      <c r="AE66" s="15">
        <f>IFERROR(MID(Tabel1[[#This Row],[BouwdeelTussenlaag]],1,SEARCH(" ",Tabel1[[#This Row],[BouwdeelTussenlaag]],1)-1),Tabel1[[#This Row],[BouwdeelTussenlaag]])</f>
        <v>0</v>
      </c>
      <c r="AF66" s="15"/>
      <c r="AG66" s="17"/>
      <c r="AH66" s="15"/>
      <c r="AI66" s="15"/>
      <c r="AJ66" s="15"/>
      <c r="AK66" s="24"/>
      <c r="AL66" s="15"/>
      <c r="AM66" s="25">
        <f>IFERROR(MID(Tabel1[[#This Row],[BouwdeelAsfaltWapening]],1,SEARCH(" ",Tabel1[[#This Row],[BouwdeelAsfaltWapening]],1)-1),Tabel1[[#This Row],[BouwdeelAsfaltWapening]])</f>
        <v>0</v>
      </c>
      <c r="AN66" s="24"/>
      <c r="AO66" s="24"/>
      <c r="AP66" s="15"/>
      <c r="AQ66" s="15"/>
      <c r="AR66" s="16">
        <f>IFERROR(MID(Tabel1[[#This Row],[BouwdeelOnderlaag]],1,SEARCH(" ",Tabel1[[#This Row],[BouwdeelOnderlaag]],1)-1),Tabel1[[#This Row],[BouwdeelOnderlaag]])</f>
        <v>0</v>
      </c>
      <c r="AS66" s="15"/>
      <c r="AT66" s="22"/>
      <c r="AU66" s="15"/>
      <c r="AV66" s="15"/>
      <c r="AW66" s="15"/>
      <c r="AX66" s="24"/>
      <c r="AY66" s="18"/>
      <c r="AZ66" s="15">
        <f>IFERROR(MID(Tabel1[[#This Row],[BouwdeelOnderlaag]],1,SEARCH(" ",Tabel1[[#This Row],[BouwdeelOnderlaag]],1)-1),Tabel1[[#This Row],[BouwdeelOnderlaag]])</f>
        <v>0</v>
      </c>
      <c r="BA66" s="15"/>
      <c r="BB66" s="15"/>
      <c r="BC66" s="15"/>
      <c r="BD66" s="15"/>
      <c r="BE66" s="15"/>
      <c r="BF66" s="25"/>
      <c r="BG66" s="15"/>
      <c r="BH66" s="15">
        <f>IFERROR(MID(Tabel1[[#This Row],[BouwdeelMembraan]],1,SEARCH(" ",Tabel1[[#This Row],[BouwdeelMembraan]],1)-1),Tabel1[[#This Row],[BouwdeelMembraan]])</f>
        <v>0</v>
      </c>
      <c r="BI66" s="15"/>
      <c r="BJ66" s="15"/>
      <c r="BK66" s="15"/>
      <c r="BL66" s="15"/>
      <c r="BM66" s="15">
        <f>IFERROR(MID(Tabel1[[#This Row],[BouwdeelFundering]],1,SEARCH(" ",Tabel1[[#This Row],[BouwdeelFundering]],1)-1),Tabel1[[#This Row],[BouwdeelFundering]])</f>
        <v>0</v>
      </c>
      <c r="BN66" s="15"/>
      <c r="BO66" s="15"/>
      <c r="BP66" s="15"/>
      <c r="BQ66" s="25"/>
      <c r="BR66" s="15"/>
      <c r="BS66" s="15">
        <f>IFERROR(MID(Tabel1[[#This Row],[BouwdeelZandbed]],1,SEARCH(" ",Tabel1[[#This Row],[BouwdeelZandbed]],1)-1),Tabel1[[#This Row],[BouwdeelZandbed]])</f>
        <v>0</v>
      </c>
      <c r="BT66" s="18"/>
      <c r="BU66" s="15"/>
      <c r="BV66" s="25"/>
      <c r="BW66" s="19"/>
      <c r="BX66" s="19"/>
      <c r="BY66" s="20"/>
      <c r="BZ66" s="19"/>
    </row>
    <row r="67" spans="1:78" x14ac:dyDescent="0.2">
      <c r="A67" s="38"/>
      <c r="B67" s="34"/>
      <c r="C67" s="5" t="str">
        <f>Tabel1[[#This Row],[Beheerobject]]&amp;Tabel1[[#This Row],[Traject]]</f>
        <v/>
      </c>
      <c r="D67" s="5"/>
      <c r="E67" s="34"/>
      <c r="F67" s="36"/>
      <c r="G67" s="35"/>
      <c r="H67" s="37"/>
      <c r="I67" s="41">
        <f t="shared" si="1"/>
        <v>0</v>
      </c>
      <c r="J67" s="43"/>
      <c r="K67" s="15"/>
      <c r="L67" s="8" t="str">
        <f>IFERROR(INDEX(Tabel2[Omschrijving],MATCH(Tabel1[[#This Row],[TypeWegAfkortingen]],Tabel2[Onderdeeltype],0),1),"")</f>
        <v/>
      </c>
      <c r="M67" s="19"/>
      <c r="N67" s="15"/>
      <c r="O67" s="15"/>
      <c r="P67" s="15"/>
      <c r="Q67" s="15"/>
      <c r="R67" s="15"/>
      <c r="S67" s="15"/>
      <c r="T67" s="15"/>
      <c r="U67" s="15"/>
      <c r="V67" s="18">
        <f>IFERROR(MID(Tabel1[[#This Row],[BouwdeelDeklaag]],1,SEARCH(" ",Tabel1[[#This Row],[BouwdeelDeklaag]],1)-1),Tabel1[[#This Row],[BouwdeelDeklaag]])</f>
        <v>0</v>
      </c>
      <c r="W67" s="15"/>
      <c r="X67" s="25"/>
      <c r="Y67" s="17"/>
      <c r="Z67" s="15"/>
      <c r="AA67" s="15"/>
      <c r="AB67" s="15"/>
      <c r="AC67" s="24"/>
      <c r="AD67" s="15"/>
      <c r="AE67" s="15">
        <f>IFERROR(MID(Tabel1[[#This Row],[BouwdeelTussenlaag]],1,SEARCH(" ",Tabel1[[#This Row],[BouwdeelTussenlaag]],1)-1),Tabel1[[#This Row],[BouwdeelTussenlaag]])</f>
        <v>0</v>
      </c>
      <c r="AF67" s="15"/>
      <c r="AG67" s="17"/>
      <c r="AH67" s="15"/>
      <c r="AI67" s="15"/>
      <c r="AJ67" s="15"/>
      <c r="AK67" s="24"/>
      <c r="AL67" s="15"/>
      <c r="AM67" s="25">
        <f>IFERROR(MID(Tabel1[[#This Row],[BouwdeelAsfaltWapening]],1,SEARCH(" ",Tabel1[[#This Row],[BouwdeelAsfaltWapening]],1)-1),Tabel1[[#This Row],[BouwdeelAsfaltWapening]])</f>
        <v>0</v>
      </c>
      <c r="AN67" s="24"/>
      <c r="AO67" s="24"/>
      <c r="AP67" s="15"/>
      <c r="AQ67" s="15"/>
      <c r="AR67" s="16">
        <f>IFERROR(MID(Tabel1[[#This Row],[BouwdeelOnderlaag]],1,SEARCH(" ",Tabel1[[#This Row],[BouwdeelOnderlaag]],1)-1),Tabel1[[#This Row],[BouwdeelOnderlaag]])</f>
        <v>0</v>
      </c>
      <c r="AS67" s="15"/>
      <c r="AT67" s="21"/>
      <c r="AU67" s="15"/>
      <c r="AV67" s="15"/>
      <c r="AW67" s="15"/>
      <c r="AX67" s="24"/>
      <c r="AY67" s="18"/>
      <c r="AZ67" s="15">
        <f>IFERROR(MID(Tabel1[[#This Row],[BouwdeelOnderlaag]],1,SEARCH(" ",Tabel1[[#This Row],[BouwdeelOnderlaag]],1)-1),Tabel1[[#This Row],[BouwdeelOnderlaag]])</f>
        <v>0</v>
      </c>
      <c r="BA67" s="15"/>
      <c r="BB67" s="15"/>
      <c r="BC67" s="15"/>
      <c r="BD67" s="15"/>
      <c r="BE67" s="15"/>
      <c r="BF67" s="25"/>
      <c r="BG67" s="15"/>
      <c r="BH67" s="15">
        <f>IFERROR(MID(Tabel1[[#This Row],[BouwdeelMembraan]],1,SEARCH(" ",Tabel1[[#This Row],[BouwdeelMembraan]],1)-1),Tabel1[[#This Row],[BouwdeelMembraan]])</f>
        <v>0</v>
      </c>
      <c r="BI67" s="15"/>
      <c r="BJ67" s="15"/>
      <c r="BK67" s="15"/>
      <c r="BL67" s="15"/>
      <c r="BM67" s="15">
        <f>IFERROR(MID(Tabel1[[#This Row],[BouwdeelFundering]],1,SEARCH(" ",Tabel1[[#This Row],[BouwdeelFundering]],1)-1),Tabel1[[#This Row],[BouwdeelFundering]])</f>
        <v>0</v>
      </c>
      <c r="BN67" s="15"/>
      <c r="BO67" s="15"/>
      <c r="BP67" s="15"/>
      <c r="BQ67" s="25"/>
      <c r="BR67" s="15"/>
      <c r="BS67" s="15">
        <f>IFERROR(MID(Tabel1[[#This Row],[BouwdeelZandbed]],1,SEARCH(" ",Tabel1[[#This Row],[BouwdeelZandbed]],1)-1),Tabel1[[#This Row],[BouwdeelZandbed]])</f>
        <v>0</v>
      </c>
      <c r="BT67" s="18"/>
      <c r="BU67" s="15"/>
      <c r="BV67" s="25"/>
      <c r="BW67" s="19"/>
      <c r="BX67" s="19"/>
      <c r="BY67" s="20"/>
      <c r="BZ67" s="19"/>
    </row>
    <row r="68" spans="1:78" x14ac:dyDescent="0.2">
      <c r="A68" s="38"/>
      <c r="B68" s="34"/>
      <c r="C68" s="5" t="str">
        <f>Tabel1[[#This Row],[Beheerobject]]&amp;Tabel1[[#This Row],[Traject]]</f>
        <v/>
      </c>
      <c r="D68" s="5"/>
      <c r="E68" s="34"/>
      <c r="F68" s="36"/>
      <c r="G68" s="35"/>
      <c r="H68" s="37"/>
      <c r="I68" s="41">
        <f t="shared" si="1"/>
        <v>0</v>
      </c>
      <c r="J68" s="43"/>
      <c r="K68" s="15"/>
      <c r="L68" s="8" t="str">
        <f>IFERROR(INDEX(Tabel2[Omschrijving],MATCH(Tabel1[[#This Row],[TypeWegAfkortingen]],Tabel2[Onderdeeltype],0),1),"")</f>
        <v/>
      </c>
      <c r="M68" s="19"/>
      <c r="N68" s="15"/>
      <c r="O68" s="15"/>
      <c r="P68" s="15"/>
      <c r="Q68" s="15"/>
      <c r="R68" s="15"/>
      <c r="S68" s="15"/>
      <c r="T68" s="15"/>
      <c r="U68" s="15"/>
      <c r="V68" s="18">
        <f>IFERROR(MID(Tabel1[[#This Row],[BouwdeelDeklaag]],1,SEARCH(" ",Tabel1[[#This Row],[BouwdeelDeklaag]],1)-1),Tabel1[[#This Row],[BouwdeelDeklaag]])</f>
        <v>0</v>
      </c>
      <c r="W68" s="15"/>
      <c r="X68" s="25"/>
      <c r="Y68" s="17"/>
      <c r="Z68" s="15"/>
      <c r="AA68" s="15"/>
      <c r="AB68" s="15"/>
      <c r="AC68" s="24"/>
      <c r="AD68" s="15"/>
      <c r="AE68" s="15">
        <f>IFERROR(MID(Tabel1[[#This Row],[BouwdeelTussenlaag]],1,SEARCH(" ",Tabel1[[#This Row],[BouwdeelTussenlaag]],1)-1),Tabel1[[#This Row],[BouwdeelTussenlaag]])</f>
        <v>0</v>
      </c>
      <c r="AF68" s="15"/>
      <c r="AG68" s="17"/>
      <c r="AH68" s="15"/>
      <c r="AI68" s="15"/>
      <c r="AJ68" s="15"/>
      <c r="AK68" s="24"/>
      <c r="AL68" s="15"/>
      <c r="AM68" s="25">
        <f>IFERROR(MID(Tabel1[[#This Row],[BouwdeelAsfaltWapening]],1,SEARCH(" ",Tabel1[[#This Row],[BouwdeelAsfaltWapening]],1)-1),Tabel1[[#This Row],[BouwdeelAsfaltWapening]])</f>
        <v>0</v>
      </c>
      <c r="AN68" s="24"/>
      <c r="AO68" s="24"/>
      <c r="AP68" s="15"/>
      <c r="AQ68" s="15"/>
      <c r="AR68" s="16">
        <f>IFERROR(MID(Tabel1[[#This Row],[BouwdeelOnderlaag]],1,SEARCH(" ",Tabel1[[#This Row],[BouwdeelOnderlaag]],1)-1),Tabel1[[#This Row],[BouwdeelOnderlaag]])</f>
        <v>0</v>
      </c>
      <c r="AS68" s="15"/>
      <c r="AT68" s="21"/>
      <c r="AU68" s="15"/>
      <c r="AV68" s="15"/>
      <c r="AW68" s="15"/>
      <c r="AX68" s="24"/>
      <c r="AY68" s="18"/>
      <c r="AZ68" s="15">
        <f>IFERROR(MID(Tabel1[[#This Row],[BouwdeelOnderlaag]],1,SEARCH(" ",Tabel1[[#This Row],[BouwdeelOnderlaag]],1)-1),Tabel1[[#This Row],[BouwdeelOnderlaag]])</f>
        <v>0</v>
      </c>
      <c r="BA68" s="15"/>
      <c r="BB68" s="15"/>
      <c r="BC68" s="15"/>
      <c r="BD68" s="15"/>
      <c r="BE68" s="15"/>
      <c r="BF68" s="25"/>
      <c r="BG68" s="15"/>
      <c r="BH68" s="15">
        <f>IFERROR(MID(Tabel1[[#This Row],[BouwdeelMembraan]],1,SEARCH(" ",Tabel1[[#This Row],[BouwdeelMembraan]],1)-1),Tabel1[[#This Row],[BouwdeelMembraan]])</f>
        <v>0</v>
      </c>
      <c r="BI68" s="15"/>
      <c r="BJ68" s="15"/>
      <c r="BK68" s="15"/>
      <c r="BL68" s="15"/>
      <c r="BM68" s="15">
        <f>IFERROR(MID(Tabel1[[#This Row],[BouwdeelFundering]],1,SEARCH(" ",Tabel1[[#This Row],[BouwdeelFundering]],1)-1),Tabel1[[#This Row],[BouwdeelFundering]])</f>
        <v>0</v>
      </c>
      <c r="BN68" s="15"/>
      <c r="BO68" s="15"/>
      <c r="BP68" s="15"/>
      <c r="BQ68" s="25"/>
      <c r="BR68" s="15"/>
      <c r="BS68" s="15">
        <f>IFERROR(MID(Tabel1[[#This Row],[BouwdeelZandbed]],1,SEARCH(" ",Tabel1[[#This Row],[BouwdeelZandbed]],1)-1),Tabel1[[#This Row],[BouwdeelZandbed]])</f>
        <v>0</v>
      </c>
      <c r="BT68" s="18"/>
      <c r="BU68" s="15"/>
      <c r="BV68" s="25"/>
      <c r="BW68" s="19"/>
      <c r="BX68" s="19"/>
      <c r="BY68" s="20"/>
      <c r="BZ68" s="19"/>
    </row>
    <row r="69" spans="1:78" x14ac:dyDescent="0.2">
      <c r="A69" s="38"/>
      <c r="B69" s="34"/>
      <c r="C69" s="5" t="str">
        <f>Tabel1[[#This Row],[Beheerobject]]&amp;Tabel1[[#This Row],[Traject]]</f>
        <v/>
      </c>
      <c r="D69" s="5"/>
      <c r="E69" s="34"/>
      <c r="F69" s="36"/>
      <c r="G69" s="35"/>
      <c r="H69" s="37"/>
      <c r="I69" s="41">
        <f t="shared" si="1"/>
        <v>0</v>
      </c>
      <c r="J69" s="43"/>
      <c r="K69" s="15"/>
      <c r="L69" s="8" t="str">
        <f>IFERROR(INDEX(Tabel2[Omschrijving],MATCH(Tabel1[[#This Row],[TypeWegAfkortingen]],Tabel2[Onderdeeltype],0),1),"")</f>
        <v/>
      </c>
      <c r="M69" s="19"/>
      <c r="N69" s="15"/>
      <c r="O69" s="15"/>
      <c r="P69" s="15"/>
      <c r="Q69" s="15"/>
      <c r="R69" s="15"/>
      <c r="S69" s="15"/>
      <c r="T69" s="15"/>
      <c r="U69" s="15"/>
      <c r="V69" s="18">
        <f>IFERROR(MID(Tabel1[[#This Row],[BouwdeelDeklaag]],1,SEARCH(" ",Tabel1[[#This Row],[BouwdeelDeklaag]],1)-1),Tabel1[[#This Row],[BouwdeelDeklaag]])</f>
        <v>0</v>
      </c>
      <c r="W69" s="15"/>
      <c r="X69" s="25"/>
      <c r="Y69" s="17"/>
      <c r="Z69" s="15"/>
      <c r="AA69" s="15"/>
      <c r="AB69" s="15"/>
      <c r="AC69" s="24"/>
      <c r="AD69" s="15"/>
      <c r="AE69" s="15">
        <f>IFERROR(MID(Tabel1[[#This Row],[BouwdeelTussenlaag]],1,SEARCH(" ",Tabel1[[#This Row],[BouwdeelTussenlaag]],1)-1),Tabel1[[#This Row],[BouwdeelTussenlaag]])</f>
        <v>0</v>
      </c>
      <c r="AF69" s="15"/>
      <c r="AG69" s="17"/>
      <c r="AH69" s="15"/>
      <c r="AI69" s="15"/>
      <c r="AJ69" s="15"/>
      <c r="AK69" s="24"/>
      <c r="AL69" s="15"/>
      <c r="AM69" s="25">
        <f>IFERROR(MID(Tabel1[[#This Row],[BouwdeelAsfaltWapening]],1,SEARCH(" ",Tabel1[[#This Row],[BouwdeelAsfaltWapening]],1)-1),Tabel1[[#This Row],[BouwdeelAsfaltWapening]])</f>
        <v>0</v>
      </c>
      <c r="AN69" s="24"/>
      <c r="AO69" s="24"/>
      <c r="AP69" s="15"/>
      <c r="AQ69" s="15"/>
      <c r="AR69" s="16">
        <f>IFERROR(MID(Tabel1[[#This Row],[BouwdeelOnderlaag]],1,SEARCH(" ",Tabel1[[#This Row],[BouwdeelOnderlaag]],1)-1),Tabel1[[#This Row],[BouwdeelOnderlaag]])</f>
        <v>0</v>
      </c>
      <c r="AS69" s="15"/>
      <c r="AT69" s="22"/>
      <c r="AU69" s="15"/>
      <c r="AV69" s="15"/>
      <c r="AW69" s="15"/>
      <c r="AX69" s="24"/>
      <c r="AY69" s="18"/>
      <c r="AZ69" s="15">
        <f>IFERROR(MID(Tabel1[[#This Row],[BouwdeelOnderlaag]],1,SEARCH(" ",Tabel1[[#This Row],[BouwdeelOnderlaag]],1)-1),Tabel1[[#This Row],[BouwdeelOnderlaag]])</f>
        <v>0</v>
      </c>
      <c r="BA69" s="15"/>
      <c r="BB69" s="15"/>
      <c r="BC69" s="15"/>
      <c r="BD69" s="15"/>
      <c r="BE69" s="15"/>
      <c r="BF69" s="25"/>
      <c r="BG69" s="15"/>
      <c r="BH69" s="15">
        <f>IFERROR(MID(Tabel1[[#This Row],[BouwdeelMembraan]],1,SEARCH(" ",Tabel1[[#This Row],[BouwdeelMembraan]],1)-1),Tabel1[[#This Row],[BouwdeelMembraan]])</f>
        <v>0</v>
      </c>
      <c r="BI69" s="15"/>
      <c r="BJ69" s="15"/>
      <c r="BK69" s="15"/>
      <c r="BL69" s="15"/>
      <c r="BM69" s="15">
        <f>IFERROR(MID(Tabel1[[#This Row],[BouwdeelFundering]],1,SEARCH(" ",Tabel1[[#This Row],[BouwdeelFundering]],1)-1),Tabel1[[#This Row],[BouwdeelFundering]])</f>
        <v>0</v>
      </c>
      <c r="BN69" s="15"/>
      <c r="BO69" s="15"/>
      <c r="BP69" s="15"/>
      <c r="BQ69" s="25"/>
      <c r="BR69" s="15"/>
      <c r="BS69" s="15">
        <f>IFERROR(MID(Tabel1[[#This Row],[BouwdeelZandbed]],1,SEARCH(" ",Tabel1[[#This Row],[BouwdeelZandbed]],1)-1),Tabel1[[#This Row],[BouwdeelZandbed]])</f>
        <v>0</v>
      </c>
      <c r="BT69" s="18"/>
      <c r="BU69" s="15"/>
      <c r="BV69" s="25"/>
      <c r="BW69" s="19"/>
      <c r="BX69" s="19"/>
      <c r="BY69" s="20"/>
      <c r="BZ69" s="19"/>
    </row>
    <row r="70" spans="1:78" x14ac:dyDescent="0.2">
      <c r="A70" s="38"/>
      <c r="B70" s="34"/>
      <c r="C70" s="5" t="str">
        <f>Tabel1[[#This Row],[Beheerobject]]&amp;Tabel1[[#This Row],[Traject]]</f>
        <v/>
      </c>
      <c r="D70" s="5"/>
      <c r="E70" s="34"/>
      <c r="F70" s="36"/>
      <c r="G70" s="35"/>
      <c r="H70" s="37"/>
      <c r="I70" s="41">
        <f t="shared" si="1"/>
        <v>0</v>
      </c>
      <c r="J70" s="43"/>
      <c r="K70" s="15"/>
      <c r="L70" s="8" t="str">
        <f>IFERROR(INDEX(Tabel2[Omschrijving],MATCH(Tabel1[[#This Row],[TypeWegAfkortingen]],Tabel2[Onderdeeltype],0),1),"")</f>
        <v/>
      </c>
      <c r="M70" s="19"/>
      <c r="N70" s="15"/>
      <c r="O70" s="15"/>
      <c r="P70" s="15"/>
      <c r="Q70" s="15"/>
      <c r="R70" s="15"/>
      <c r="S70" s="15"/>
      <c r="T70" s="15"/>
      <c r="U70" s="15"/>
      <c r="V70" s="18">
        <f>IFERROR(MID(Tabel1[[#This Row],[BouwdeelDeklaag]],1,SEARCH(" ",Tabel1[[#This Row],[BouwdeelDeklaag]],1)-1),Tabel1[[#This Row],[BouwdeelDeklaag]])</f>
        <v>0</v>
      </c>
      <c r="W70" s="15"/>
      <c r="X70" s="25"/>
      <c r="Y70" s="17"/>
      <c r="Z70" s="15"/>
      <c r="AA70" s="15"/>
      <c r="AB70" s="15"/>
      <c r="AC70" s="15"/>
      <c r="AD70" s="15"/>
      <c r="AE70" s="15">
        <f>IFERROR(MID(Tabel1[[#This Row],[BouwdeelTussenlaag]],1,SEARCH(" ",Tabel1[[#This Row],[BouwdeelTussenlaag]],1)-1),Tabel1[[#This Row],[BouwdeelTussenlaag]])</f>
        <v>0</v>
      </c>
      <c r="AF70" s="15"/>
      <c r="AG70" s="17"/>
      <c r="AH70" s="15"/>
      <c r="AI70" s="15"/>
      <c r="AJ70" s="15"/>
      <c r="AK70" s="24"/>
      <c r="AL70" s="15"/>
      <c r="AM70" s="25">
        <f>IFERROR(MID(Tabel1[[#This Row],[BouwdeelAsfaltWapening]],1,SEARCH(" ",Tabel1[[#This Row],[BouwdeelAsfaltWapening]],1)-1),Tabel1[[#This Row],[BouwdeelAsfaltWapening]])</f>
        <v>0</v>
      </c>
      <c r="AN70" s="24"/>
      <c r="AO70" s="24"/>
      <c r="AP70" s="15"/>
      <c r="AQ70" s="15"/>
      <c r="AR70" s="16">
        <f>IFERROR(MID(Tabel1[[#This Row],[BouwdeelOnderlaag]],1,SEARCH(" ",Tabel1[[#This Row],[BouwdeelOnderlaag]],1)-1),Tabel1[[#This Row],[BouwdeelOnderlaag]])</f>
        <v>0</v>
      </c>
      <c r="AS70" s="15"/>
      <c r="AT70" s="22"/>
      <c r="AU70" s="15"/>
      <c r="AV70" s="15"/>
      <c r="AW70" s="15"/>
      <c r="AX70" s="24"/>
      <c r="AY70" s="18"/>
      <c r="AZ70" s="15">
        <f>IFERROR(MID(Tabel1[[#This Row],[BouwdeelOnderlaag]],1,SEARCH(" ",Tabel1[[#This Row],[BouwdeelOnderlaag]],1)-1),Tabel1[[#This Row],[BouwdeelOnderlaag]])</f>
        <v>0</v>
      </c>
      <c r="BA70" s="15"/>
      <c r="BB70" s="15"/>
      <c r="BC70" s="15"/>
      <c r="BD70" s="15"/>
      <c r="BE70" s="15"/>
      <c r="BF70" s="25"/>
      <c r="BG70" s="15"/>
      <c r="BH70" s="15">
        <f>IFERROR(MID(Tabel1[[#This Row],[BouwdeelMembraan]],1,SEARCH(" ",Tabel1[[#This Row],[BouwdeelMembraan]],1)-1),Tabel1[[#This Row],[BouwdeelMembraan]])</f>
        <v>0</v>
      </c>
      <c r="BI70" s="15"/>
      <c r="BJ70" s="15"/>
      <c r="BK70" s="15"/>
      <c r="BL70" s="15"/>
      <c r="BM70" s="15">
        <f>IFERROR(MID(Tabel1[[#This Row],[BouwdeelFundering]],1,SEARCH(" ",Tabel1[[#This Row],[BouwdeelFundering]],1)-1),Tabel1[[#This Row],[BouwdeelFundering]])</f>
        <v>0</v>
      </c>
      <c r="BN70" s="15"/>
      <c r="BO70" s="15"/>
      <c r="BP70" s="15"/>
      <c r="BQ70" s="25"/>
      <c r="BR70" s="15"/>
      <c r="BS70" s="15">
        <f>IFERROR(MID(Tabel1[[#This Row],[BouwdeelZandbed]],1,SEARCH(" ",Tabel1[[#This Row],[BouwdeelZandbed]],1)-1),Tabel1[[#This Row],[BouwdeelZandbed]])</f>
        <v>0</v>
      </c>
      <c r="BT70" s="18"/>
      <c r="BU70" s="15"/>
      <c r="BV70" s="25"/>
      <c r="BW70" s="19"/>
      <c r="BX70" s="19"/>
      <c r="BY70" s="20"/>
      <c r="BZ70" s="19"/>
    </row>
    <row r="71" spans="1:78" x14ac:dyDescent="0.2">
      <c r="A71" s="38"/>
      <c r="B71" s="34"/>
      <c r="C71" s="5" t="str">
        <f>Tabel1[[#This Row],[Beheerobject]]&amp;Tabel1[[#This Row],[Traject]]</f>
        <v/>
      </c>
      <c r="D71" s="5"/>
      <c r="E71" s="34"/>
      <c r="F71" s="36"/>
      <c r="G71" s="35"/>
      <c r="H71" s="37"/>
      <c r="I71" s="41">
        <f t="shared" si="1"/>
        <v>0</v>
      </c>
      <c r="J71" s="43"/>
      <c r="K71" s="15"/>
      <c r="L71" s="8" t="str">
        <f>IFERROR(INDEX(Tabel2[Omschrijving],MATCH(Tabel1[[#This Row],[TypeWegAfkortingen]],Tabel2[Onderdeeltype],0),1),"")</f>
        <v/>
      </c>
      <c r="M71" s="19"/>
      <c r="N71" s="15"/>
      <c r="O71" s="15"/>
      <c r="P71" s="15"/>
      <c r="Q71" s="15"/>
      <c r="R71" s="15"/>
      <c r="S71" s="15"/>
      <c r="T71" s="15"/>
      <c r="U71" s="15"/>
      <c r="V71" s="18">
        <f>IFERROR(MID(Tabel1[[#This Row],[BouwdeelDeklaag]],1,SEARCH(" ",Tabel1[[#This Row],[BouwdeelDeklaag]],1)-1),Tabel1[[#This Row],[BouwdeelDeklaag]])</f>
        <v>0</v>
      </c>
      <c r="W71" s="15"/>
      <c r="X71" s="25"/>
      <c r="Y71" s="17"/>
      <c r="Z71" s="15"/>
      <c r="AA71" s="15"/>
      <c r="AB71" s="15"/>
      <c r="AC71" s="15"/>
      <c r="AD71" s="15"/>
      <c r="AE71" s="15">
        <f>IFERROR(MID(Tabel1[[#This Row],[BouwdeelTussenlaag]],1,SEARCH(" ",Tabel1[[#This Row],[BouwdeelTussenlaag]],1)-1),Tabel1[[#This Row],[BouwdeelTussenlaag]])</f>
        <v>0</v>
      </c>
      <c r="AF71" s="15"/>
      <c r="AG71" s="17"/>
      <c r="AH71" s="15"/>
      <c r="AI71" s="15"/>
      <c r="AJ71" s="15"/>
      <c r="AK71" s="24"/>
      <c r="AL71" s="15"/>
      <c r="AM71" s="25">
        <f>IFERROR(MID(Tabel1[[#This Row],[BouwdeelAsfaltWapening]],1,SEARCH(" ",Tabel1[[#This Row],[BouwdeelAsfaltWapening]],1)-1),Tabel1[[#This Row],[BouwdeelAsfaltWapening]])</f>
        <v>0</v>
      </c>
      <c r="AN71" s="24"/>
      <c r="AO71" s="24"/>
      <c r="AP71" s="15"/>
      <c r="AQ71" s="15"/>
      <c r="AR71" s="16">
        <f>IFERROR(MID(Tabel1[[#This Row],[BouwdeelOnderlaag]],1,SEARCH(" ",Tabel1[[#This Row],[BouwdeelOnderlaag]],1)-1),Tabel1[[#This Row],[BouwdeelOnderlaag]])</f>
        <v>0</v>
      </c>
      <c r="AS71" s="15"/>
      <c r="AT71" s="22"/>
      <c r="AU71" s="15"/>
      <c r="AV71" s="15"/>
      <c r="AW71" s="15"/>
      <c r="AX71" s="24"/>
      <c r="AY71" s="18"/>
      <c r="AZ71" s="15">
        <f>IFERROR(MID(Tabel1[[#This Row],[BouwdeelOnderlaag]],1,SEARCH(" ",Tabel1[[#This Row],[BouwdeelOnderlaag]],1)-1),Tabel1[[#This Row],[BouwdeelOnderlaag]])</f>
        <v>0</v>
      </c>
      <c r="BA71" s="15"/>
      <c r="BB71" s="15"/>
      <c r="BC71" s="15"/>
      <c r="BD71" s="15"/>
      <c r="BE71" s="15"/>
      <c r="BF71" s="25"/>
      <c r="BG71" s="15"/>
      <c r="BH71" s="15">
        <f>IFERROR(MID(Tabel1[[#This Row],[BouwdeelMembraan]],1,SEARCH(" ",Tabel1[[#This Row],[BouwdeelMembraan]],1)-1),Tabel1[[#This Row],[BouwdeelMembraan]])</f>
        <v>0</v>
      </c>
      <c r="BI71" s="15"/>
      <c r="BJ71" s="15"/>
      <c r="BK71" s="15"/>
      <c r="BL71" s="15"/>
      <c r="BM71" s="15">
        <f>IFERROR(MID(Tabel1[[#This Row],[BouwdeelFundering]],1,SEARCH(" ",Tabel1[[#This Row],[BouwdeelFundering]],1)-1),Tabel1[[#This Row],[BouwdeelFundering]])</f>
        <v>0</v>
      </c>
      <c r="BN71" s="15"/>
      <c r="BO71" s="15"/>
      <c r="BP71" s="15"/>
      <c r="BQ71" s="18"/>
      <c r="BR71" s="15"/>
      <c r="BS71" s="15">
        <f>IFERROR(MID(Tabel1[[#This Row],[BouwdeelZandbed]],1,SEARCH(" ",Tabel1[[#This Row],[BouwdeelZandbed]],1)-1),Tabel1[[#This Row],[BouwdeelZandbed]])</f>
        <v>0</v>
      </c>
      <c r="BT71" s="18"/>
      <c r="BU71" s="15"/>
      <c r="BV71" s="25"/>
      <c r="BW71" s="19"/>
      <c r="BX71" s="19"/>
      <c r="BY71" s="20"/>
      <c r="BZ71" s="19"/>
    </row>
    <row r="72" spans="1:78" x14ac:dyDescent="0.2">
      <c r="A72" s="38"/>
      <c r="B72" s="34"/>
      <c r="C72" s="5" t="str">
        <f>Tabel1[[#This Row],[Beheerobject]]&amp;Tabel1[[#This Row],[Traject]]</f>
        <v/>
      </c>
      <c r="D72" s="5"/>
      <c r="E72" s="34"/>
      <c r="F72" s="36"/>
      <c r="G72" s="35"/>
      <c r="H72" s="37"/>
      <c r="I72" s="41">
        <f t="shared" si="1"/>
        <v>0</v>
      </c>
      <c r="J72" s="43"/>
      <c r="K72" s="15"/>
      <c r="L72" s="8" t="str">
        <f>IFERROR(INDEX(Tabel2[Omschrijving],MATCH(Tabel1[[#This Row],[TypeWegAfkortingen]],Tabel2[Onderdeeltype],0),1),"")</f>
        <v/>
      </c>
      <c r="M72" s="19"/>
      <c r="N72" s="15"/>
      <c r="O72" s="15"/>
      <c r="P72" s="15"/>
      <c r="Q72" s="15"/>
      <c r="R72" s="15"/>
      <c r="S72" s="15"/>
      <c r="T72" s="15"/>
      <c r="U72" s="15"/>
      <c r="V72" s="18">
        <f>IFERROR(MID(Tabel1[[#This Row],[BouwdeelDeklaag]],1,SEARCH(" ",Tabel1[[#This Row],[BouwdeelDeklaag]],1)-1),Tabel1[[#This Row],[BouwdeelDeklaag]])</f>
        <v>0</v>
      </c>
      <c r="W72" s="15"/>
      <c r="X72" s="25"/>
      <c r="Y72" s="17"/>
      <c r="Z72" s="15"/>
      <c r="AA72" s="15"/>
      <c r="AB72" s="15"/>
      <c r="AC72" s="24"/>
      <c r="AD72" s="15"/>
      <c r="AE72" s="15">
        <f>IFERROR(MID(Tabel1[[#This Row],[BouwdeelTussenlaag]],1,SEARCH(" ",Tabel1[[#This Row],[BouwdeelTussenlaag]],1)-1),Tabel1[[#This Row],[BouwdeelTussenlaag]])</f>
        <v>0</v>
      </c>
      <c r="AF72" s="15"/>
      <c r="AG72" s="17"/>
      <c r="AH72" s="15"/>
      <c r="AI72" s="15"/>
      <c r="AJ72" s="15"/>
      <c r="AK72" s="24"/>
      <c r="AL72" s="15"/>
      <c r="AM72" s="25">
        <f>IFERROR(MID(Tabel1[[#This Row],[BouwdeelAsfaltWapening]],1,SEARCH(" ",Tabel1[[#This Row],[BouwdeelAsfaltWapening]],1)-1),Tabel1[[#This Row],[BouwdeelAsfaltWapening]])</f>
        <v>0</v>
      </c>
      <c r="AN72" s="24"/>
      <c r="AO72" s="24"/>
      <c r="AP72" s="15"/>
      <c r="AQ72" s="15"/>
      <c r="AR72" s="16">
        <f>IFERROR(MID(Tabel1[[#This Row],[BouwdeelOnderlaag]],1,SEARCH(" ",Tabel1[[#This Row],[BouwdeelOnderlaag]],1)-1),Tabel1[[#This Row],[BouwdeelOnderlaag]])</f>
        <v>0</v>
      </c>
      <c r="AS72" s="15"/>
      <c r="AT72" s="22"/>
      <c r="AU72" s="15"/>
      <c r="AV72" s="15"/>
      <c r="AW72" s="15"/>
      <c r="AX72" s="24"/>
      <c r="AY72" s="18"/>
      <c r="AZ72" s="15">
        <f>IFERROR(MID(Tabel1[[#This Row],[BouwdeelOnderlaag]],1,SEARCH(" ",Tabel1[[#This Row],[BouwdeelOnderlaag]],1)-1),Tabel1[[#This Row],[BouwdeelOnderlaag]])</f>
        <v>0</v>
      </c>
      <c r="BA72" s="15"/>
      <c r="BB72" s="15"/>
      <c r="BC72" s="15"/>
      <c r="BD72" s="15"/>
      <c r="BE72" s="15"/>
      <c r="BF72" s="25"/>
      <c r="BG72" s="15"/>
      <c r="BH72" s="15">
        <f>IFERROR(MID(Tabel1[[#This Row],[BouwdeelMembraan]],1,SEARCH(" ",Tabel1[[#This Row],[BouwdeelMembraan]],1)-1),Tabel1[[#This Row],[BouwdeelMembraan]])</f>
        <v>0</v>
      </c>
      <c r="BI72" s="15"/>
      <c r="BJ72" s="15"/>
      <c r="BK72" s="15"/>
      <c r="BL72" s="15"/>
      <c r="BM72" s="15">
        <f>IFERROR(MID(Tabel1[[#This Row],[BouwdeelFundering]],1,SEARCH(" ",Tabel1[[#This Row],[BouwdeelFundering]],1)-1),Tabel1[[#This Row],[BouwdeelFundering]])</f>
        <v>0</v>
      </c>
      <c r="BN72" s="15"/>
      <c r="BO72" s="15"/>
      <c r="BP72" s="15"/>
      <c r="BQ72" s="18"/>
      <c r="BR72" s="15"/>
      <c r="BS72" s="15">
        <f>IFERROR(MID(Tabel1[[#This Row],[BouwdeelZandbed]],1,SEARCH(" ",Tabel1[[#This Row],[BouwdeelZandbed]],1)-1),Tabel1[[#This Row],[BouwdeelZandbed]])</f>
        <v>0</v>
      </c>
      <c r="BT72" s="18"/>
      <c r="BU72" s="15"/>
      <c r="BV72" s="25"/>
      <c r="BW72" s="19"/>
      <c r="BX72" s="19"/>
      <c r="BY72" s="20"/>
      <c r="BZ72" s="19"/>
    </row>
    <row r="73" spans="1:78" x14ac:dyDescent="0.2">
      <c r="A73" s="38"/>
      <c r="B73" s="34"/>
      <c r="C73" s="5" t="str">
        <f>Tabel1[[#This Row],[Beheerobject]]&amp;Tabel1[[#This Row],[Traject]]</f>
        <v/>
      </c>
      <c r="D73" s="5"/>
      <c r="E73" s="34"/>
      <c r="F73" s="36"/>
      <c r="G73" s="35"/>
      <c r="H73" s="37"/>
      <c r="I73" s="41">
        <f t="shared" si="1"/>
        <v>0</v>
      </c>
      <c r="J73" s="43"/>
      <c r="K73" s="15"/>
      <c r="L73" s="8" t="str">
        <f>IFERROR(INDEX(Tabel2[Omschrijving],MATCH(Tabel1[[#This Row],[TypeWegAfkortingen]],Tabel2[Onderdeeltype],0),1),"")</f>
        <v/>
      </c>
      <c r="M73" s="19"/>
      <c r="N73" s="15"/>
      <c r="O73" s="15"/>
      <c r="P73" s="15"/>
      <c r="Q73" s="15"/>
      <c r="R73" s="15"/>
      <c r="S73" s="15"/>
      <c r="T73" s="15"/>
      <c r="U73" s="15"/>
      <c r="V73" s="18">
        <f>IFERROR(MID(Tabel1[[#This Row],[BouwdeelDeklaag]],1,SEARCH(" ",Tabel1[[#This Row],[BouwdeelDeklaag]],1)-1),Tabel1[[#This Row],[BouwdeelDeklaag]])</f>
        <v>0</v>
      </c>
      <c r="W73" s="15"/>
      <c r="X73" s="25"/>
      <c r="Y73" s="17"/>
      <c r="Z73" s="15"/>
      <c r="AA73" s="15"/>
      <c r="AB73" s="15"/>
      <c r="AC73" s="24"/>
      <c r="AD73" s="15"/>
      <c r="AE73" s="15">
        <f>IFERROR(MID(Tabel1[[#This Row],[BouwdeelTussenlaag]],1,SEARCH(" ",Tabel1[[#This Row],[BouwdeelTussenlaag]],1)-1),Tabel1[[#This Row],[BouwdeelTussenlaag]])</f>
        <v>0</v>
      </c>
      <c r="AF73" s="15"/>
      <c r="AG73" s="17"/>
      <c r="AH73" s="15"/>
      <c r="AI73" s="15"/>
      <c r="AJ73" s="15"/>
      <c r="AK73" s="24"/>
      <c r="AL73" s="15"/>
      <c r="AM73" s="25">
        <f>IFERROR(MID(Tabel1[[#This Row],[BouwdeelAsfaltWapening]],1,SEARCH(" ",Tabel1[[#This Row],[BouwdeelAsfaltWapening]],1)-1),Tabel1[[#This Row],[BouwdeelAsfaltWapening]])</f>
        <v>0</v>
      </c>
      <c r="AN73" s="24"/>
      <c r="AO73" s="24"/>
      <c r="AP73" s="15"/>
      <c r="AQ73" s="15"/>
      <c r="AR73" s="16">
        <f>IFERROR(MID(Tabel1[[#This Row],[BouwdeelOnderlaag]],1,SEARCH(" ",Tabel1[[#This Row],[BouwdeelOnderlaag]],1)-1),Tabel1[[#This Row],[BouwdeelOnderlaag]])</f>
        <v>0</v>
      </c>
      <c r="AS73" s="15"/>
      <c r="AT73" s="22"/>
      <c r="AU73" s="15"/>
      <c r="AV73" s="15"/>
      <c r="AW73" s="15"/>
      <c r="AX73" s="24"/>
      <c r="AY73" s="18"/>
      <c r="AZ73" s="15">
        <f>IFERROR(MID(Tabel1[[#This Row],[BouwdeelOnderlaag]],1,SEARCH(" ",Tabel1[[#This Row],[BouwdeelOnderlaag]],1)-1),Tabel1[[#This Row],[BouwdeelOnderlaag]])</f>
        <v>0</v>
      </c>
      <c r="BA73" s="15"/>
      <c r="BB73" s="15"/>
      <c r="BC73" s="15"/>
      <c r="BD73" s="15"/>
      <c r="BE73" s="15"/>
      <c r="BF73" s="25"/>
      <c r="BG73" s="15"/>
      <c r="BH73" s="15">
        <f>IFERROR(MID(Tabel1[[#This Row],[BouwdeelMembraan]],1,SEARCH(" ",Tabel1[[#This Row],[BouwdeelMembraan]],1)-1),Tabel1[[#This Row],[BouwdeelMembraan]])</f>
        <v>0</v>
      </c>
      <c r="BI73" s="15"/>
      <c r="BJ73" s="15"/>
      <c r="BK73" s="15"/>
      <c r="BL73" s="15"/>
      <c r="BM73" s="15">
        <f>IFERROR(MID(Tabel1[[#This Row],[BouwdeelFundering]],1,SEARCH(" ",Tabel1[[#This Row],[BouwdeelFundering]],1)-1),Tabel1[[#This Row],[BouwdeelFundering]])</f>
        <v>0</v>
      </c>
      <c r="BN73" s="15"/>
      <c r="BO73" s="15"/>
      <c r="BP73" s="15"/>
      <c r="BQ73" s="25"/>
      <c r="BR73" s="15"/>
      <c r="BS73" s="15">
        <f>IFERROR(MID(Tabel1[[#This Row],[BouwdeelZandbed]],1,SEARCH(" ",Tabel1[[#This Row],[BouwdeelZandbed]],1)-1),Tabel1[[#This Row],[BouwdeelZandbed]])</f>
        <v>0</v>
      </c>
      <c r="BT73" s="18"/>
      <c r="BU73" s="15"/>
      <c r="BV73" s="25"/>
      <c r="BW73" s="19"/>
      <c r="BX73" s="19"/>
      <c r="BY73" s="20"/>
      <c r="BZ73" s="19"/>
    </row>
    <row r="74" spans="1:78" x14ac:dyDescent="0.2">
      <c r="A74" s="38"/>
      <c r="B74" s="34"/>
      <c r="C74" s="5" t="str">
        <f>Tabel1[[#This Row],[Beheerobject]]&amp;Tabel1[[#This Row],[Traject]]</f>
        <v/>
      </c>
      <c r="D74" s="5"/>
      <c r="E74" s="34"/>
      <c r="F74" s="36"/>
      <c r="G74" s="35"/>
      <c r="H74" s="37"/>
      <c r="I74" s="41">
        <f t="shared" si="1"/>
        <v>0</v>
      </c>
      <c r="J74" s="43"/>
      <c r="K74" s="15"/>
      <c r="L74" s="8" t="str">
        <f>IFERROR(INDEX(Tabel2[Omschrijving],MATCH(Tabel1[[#This Row],[TypeWegAfkortingen]],Tabel2[Onderdeeltype],0),1),"")</f>
        <v/>
      </c>
      <c r="M74" s="19"/>
      <c r="N74" s="15"/>
      <c r="O74" s="15"/>
      <c r="P74" s="15"/>
      <c r="Q74" s="15"/>
      <c r="R74" s="15"/>
      <c r="S74" s="15"/>
      <c r="T74" s="15"/>
      <c r="U74" s="15"/>
      <c r="V74" s="18">
        <f>IFERROR(MID(Tabel1[[#This Row],[BouwdeelDeklaag]],1,SEARCH(" ",Tabel1[[#This Row],[BouwdeelDeklaag]],1)-1),Tabel1[[#This Row],[BouwdeelDeklaag]])</f>
        <v>0</v>
      </c>
      <c r="W74" s="15"/>
      <c r="X74" s="25"/>
      <c r="Y74" s="17"/>
      <c r="Z74" s="15"/>
      <c r="AA74" s="15"/>
      <c r="AB74" s="15"/>
      <c r="AC74" s="24"/>
      <c r="AD74" s="15"/>
      <c r="AE74" s="15">
        <f>IFERROR(MID(Tabel1[[#This Row],[BouwdeelTussenlaag]],1,SEARCH(" ",Tabel1[[#This Row],[BouwdeelTussenlaag]],1)-1),Tabel1[[#This Row],[BouwdeelTussenlaag]])</f>
        <v>0</v>
      </c>
      <c r="AF74" s="18"/>
      <c r="AG74" s="27"/>
      <c r="AH74" s="15"/>
      <c r="AI74" s="15"/>
      <c r="AJ74" s="15"/>
      <c r="AK74" s="24"/>
      <c r="AL74" s="18"/>
      <c r="AM74" s="25">
        <f>IFERROR(MID(Tabel1[[#This Row],[BouwdeelAsfaltWapening]],1,SEARCH(" ",Tabel1[[#This Row],[BouwdeelAsfaltWapening]],1)-1),Tabel1[[#This Row],[BouwdeelAsfaltWapening]])</f>
        <v>0</v>
      </c>
      <c r="AN74" s="24"/>
      <c r="AO74" s="24"/>
      <c r="AP74" s="15"/>
      <c r="AQ74" s="15"/>
      <c r="AR74" s="16">
        <f>IFERROR(MID(Tabel1[[#This Row],[BouwdeelOnderlaag]],1,SEARCH(" ",Tabel1[[#This Row],[BouwdeelOnderlaag]],1)-1),Tabel1[[#This Row],[BouwdeelOnderlaag]])</f>
        <v>0</v>
      </c>
      <c r="AS74" s="18"/>
      <c r="AT74" s="26"/>
      <c r="AU74" s="15"/>
      <c r="AV74" s="15"/>
      <c r="AW74" s="15"/>
      <c r="AX74" s="24"/>
      <c r="AY74" s="18"/>
      <c r="AZ74" s="15">
        <f>IFERROR(MID(Tabel1[[#This Row],[BouwdeelOnderlaag]],1,SEARCH(" ",Tabel1[[#This Row],[BouwdeelOnderlaag]],1)-1),Tabel1[[#This Row],[BouwdeelOnderlaag]])</f>
        <v>0</v>
      </c>
      <c r="BA74" s="18"/>
      <c r="BB74" s="27"/>
      <c r="BC74" s="15"/>
      <c r="BD74" s="15"/>
      <c r="BE74" s="15"/>
      <c r="BF74" s="25"/>
      <c r="BG74" s="15"/>
      <c r="BH74" s="15">
        <f>IFERROR(MID(Tabel1[[#This Row],[BouwdeelMembraan]],1,SEARCH(" ",Tabel1[[#This Row],[BouwdeelMembraan]],1)-1),Tabel1[[#This Row],[BouwdeelMembraan]])</f>
        <v>0</v>
      </c>
      <c r="BI74" s="15"/>
      <c r="BJ74" s="15"/>
      <c r="BK74" s="15"/>
      <c r="BL74" s="15"/>
      <c r="BM74" s="15">
        <f>IFERROR(MID(Tabel1[[#This Row],[BouwdeelFundering]],1,SEARCH(" ",Tabel1[[#This Row],[BouwdeelFundering]],1)-1),Tabel1[[#This Row],[BouwdeelFundering]])</f>
        <v>0</v>
      </c>
      <c r="BN74" s="15"/>
      <c r="BO74" s="15"/>
      <c r="BP74" s="15"/>
      <c r="BQ74" s="18"/>
      <c r="BR74" s="15"/>
      <c r="BS74" s="15">
        <f>IFERROR(MID(Tabel1[[#This Row],[BouwdeelZandbed]],1,SEARCH(" ",Tabel1[[#This Row],[BouwdeelZandbed]],1)-1),Tabel1[[#This Row],[BouwdeelZandbed]])</f>
        <v>0</v>
      </c>
      <c r="BT74" s="18"/>
      <c r="BU74" s="15"/>
      <c r="BV74" s="25"/>
      <c r="BW74" s="19"/>
      <c r="BX74" s="19"/>
      <c r="BY74" s="20"/>
      <c r="BZ74" s="19"/>
    </row>
    <row r="75" spans="1:78" x14ac:dyDescent="0.2">
      <c r="A75" s="38"/>
      <c r="B75" s="34"/>
      <c r="C75" s="5" t="str">
        <f>Tabel1[[#This Row],[Beheerobject]]&amp;Tabel1[[#This Row],[Traject]]</f>
        <v/>
      </c>
      <c r="D75" s="5"/>
      <c r="E75" s="34"/>
      <c r="F75" s="36"/>
      <c r="G75" s="35"/>
      <c r="H75" s="37"/>
      <c r="I75" s="41">
        <f t="shared" si="1"/>
        <v>0</v>
      </c>
      <c r="J75" s="43"/>
      <c r="K75" s="15"/>
      <c r="L75" s="8" t="str">
        <f>IFERROR(INDEX(Tabel2[Omschrijving],MATCH(Tabel1[[#This Row],[TypeWegAfkortingen]],Tabel2[Onderdeeltype],0),1),"")</f>
        <v/>
      </c>
      <c r="M75" s="19"/>
      <c r="N75" s="15"/>
      <c r="O75" s="15"/>
      <c r="P75" s="15"/>
      <c r="Q75" s="15"/>
      <c r="R75" s="15"/>
      <c r="S75" s="15"/>
      <c r="T75" s="15"/>
      <c r="U75" s="15"/>
      <c r="V75" s="18">
        <f>IFERROR(MID(Tabel1[[#This Row],[BouwdeelDeklaag]],1,SEARCH(" ",Tabel1[[#This Row],[BouwdeelDeklaag]],1)-1),Tabel1[[#This Row],[BouwdeelDeklaag]])</f>
        <v>0</v>
      </c>
      <c r="W75" s="15"/>
      <c r="X75" s="25"/>
      <c r="Y75" s="17"/>
      <c r="Z75" s="15"/>
      <c r="AA75" s="15"/>
      <c r="AB75" s="15"/>
      <c r="AC75" s="24"/>
      <c r="AD75" s="15"/>
      <c r="AE75" s="15">
        <f>IFERROR(MID(Tabel1[[#This Row],[BouwdeelTussenlaag]],1,SEARCH(" ",Tabel1[[#This Row],[BouwdeelTussenlaag]],1)-1),Tabel1[[#This Row],[BouwdeelTussenlaag]])</f>
        <v>0</v>
      </c>
      <c r="AF75" s="18"/>
      <c r="AG75" s="27"/>
      <c r="AH75" s="15"/>
      <c r="AI75" s="15"/>
      <c r="AJ75" s="15"/>
      <c r="AK75" s="24"/>
      <c r="AL75" s="18"/>
      <c r="AM75" s="25">
        <f>IFERROR(MID(Tabel1[[#This Row],[BouwdeelAsfaltWapening]],1,SEARCH(" ",Tabel1[[#This Row],[BouwdeelAsfaltWapening]],1)-1),Tabel1[[#This Row],[BouwdeelAsfaltWapening]])</f>
        <v>0</v>
      </c>
      <c r="AN75" s="24"/>
      <c r="AO75" s="24"/>
      <c r="AP75" s="15"/>
      <c r="AQ75" s="15"/>
      <c r="AR75" s="16">
        <f>IFERROR(MID(Tabel1[[#This Row],[BouwdeelOnderlaag]],1,SEARCH(" ",Tabel1[[#This Row],[BouwdeelOnderlaag]],1)-1),Tabel1[[#This Row],[BouwdeelOnderlaag]])</f>
        <v>0</v>
      </c>
      <c r="AS75" s="18"/>
      <c r="AT75" s="26"/>
      <c r="AU75" s="15"/>
      <c r="AV75" s="15"/>
      <c r="AW75" s="15"/>
      <c r="AX75" s="24"/>
      <c r="AY75" s="18"/>
      <c r="AZ75" s="15">
        <f>IFERROR(MID(Tabel1[[#This Row],[BouwdeelOnderlaag]],1,SEARCH(" ",Tabel1[[#This Row],[BouwdeelOnderlaag]],1)-1),Tabel1[[#This Row],[BouwdeelOnderlaag]])</f>
        <v>0</v>
      </c>
      <c r="BA75" s="18"/>
      <c r="BB75" s="27"/>
      <c r="BC75" s="15"/>
      <c r="BD75" s="15"/>
      <c r="BE75" s="15"/>
      <c r="BF75" s="25"/>
      <c r="BG75" s="15"/>
      <c r="BH75" s="15">
        <f>IFERROR(MID(Tabel1[[#This Row],[BouwdeelMembraan]],1,SEARCH(" ",Tabel1[[#This Row],[BouwdeelMembraan]],1)-1),Tabel1[[#This Row],[BouwdeelMembraan]])</f>
        <v>0</v>
      </c>
      <c r="BI75" s="15"/>
      <c r="BJ75" s="15"/>
      <c r="BK75" s="15"/>
      <c r="BL75" s="15"/>
      <c r="BM75" s="15">
        <f>IFERROR(MID(Tabel1[[#This Row],[BouwdeelFundering]],1,SEARCH(" ",Tabel1[[#This Row],[BouwdeelFundering]],1)-1),Tabel1[[#This Row],[BouwdeelFundering]])</f>
        <v>0</v>
      </c>
      <c r="BN75" s="15"/>
      <c r="BO75" s="15"/>
      <c r="BP75" s="15"/>
      <c r="BQ75" s="25"/>
      <c r="BR75" s="15"/>
      <c r="BS75" s="15">
        <f>IFERROR(MID(Tabel1[[#This Row],[BouwdeelZandbed]],1,SEARCH(" ",Tabel1[[#This Row],[BouwdeelZandbed]],1)-1),Tabel1[[#This Row],[BouwdeelZandbed]])</f>
        <v>0</v>
      </c>
      <c r="BT75" s="18"/>
      <c r="BU75" s="15"/>
      <c r="BV75" s="25"/>
      <c r="BW75" s="19"/>
      <c r="BX75" s="19"/>
      <c r="BY75" s="20"/>
      <c r="BZ75" s="19"/>
    </row>
    <row r="76" spans="1:78" x14ac:dyDescent="0.2">
      <c r="A76" s="38"/>
      <c r="B76" s="34"/>
      <c r="C76" s="5" t="str">
        <f>Tabel1[[#This Row],[Beheerobject]]&amp;Tabel1[[#This Row],[Traject]]</f>
        <v/>
      </c>
      <c r="D76" s="5"/>
      <c r="E76" s="34"/>
      <c r="F76" s="36"/>
      <c r="G76" s="35"/>
      <c r="H76" s="37"/>
      <c r="I76" s="41">
        <f t="shared" si="1"/>
        <v>0</v>
      </c>
      <c r="J76" s="43"/>
      <c r="K76" s="15"/>
      <c r="L76" s="8" t="str">
        <f>IFERROR(INDEX(Tabel2[Omschrijving],MATCH(Tabel1[[#This Row],[TypeWegAfkortingen]],Tabel2[Onderdeeltype],0),1),"")</f>
        <v/>
      </c>
      <c r="M76" s="19"/>
      <c r="N76" s="15"/>
      <c r="O76" s="15"/>
      <c r="P76" s="15"/>
      <c r="Q76" s="15"/>
      <c r="R76" s="15"/>
      <c r="S76" s="15"/>
      <c r="T76" s="15"/>
      <c r="U76" s="15"/>
      <c r="V76" s="18">
        <f>IFERROR(MID(Tabel1[[#This Row],[BouwdeelDeklaag]],1,SEARCH(" ",Tabel1[[#This Row],[BouwdeelDeklaag]],1)-1),Tabel1[[#This Row],[BouwdeelDeklaag]])</f>
        <v>0</v>
      </c>
      <c r="W76" s="15"/>
      <c r="X76" s="25"/>
      <c r="Y76" s="17"/>
      <c r="Z76" s="15"/>
      <c r="AA76" s="15"/>
      <c r="AB76" s="15"/>
      <c r="AC76" s="24"/>
      <c r="AD76" s="15"/>
      <c r="AE76" s="15">
        <f>IFERROR(MID(Tabel1[[#This Row],[BouwdeelTussenlaag]],1,SEARCH(" ",Tabel1[[#This Row],[BouwdeelTussenlaag]],1)-1),Tabel1[[#This Row],[BouwdeelTussenlaag]])</f>
        <v>0</v>
      </c>
      <c r="AF76" s="18"/>
      <c r="AG76" s="27"/>
      <c r="AH76" s="15"/>
      <c r="AI76" s="15"/>
      <c r="AJ76" s="15"/>
      <c r="AK76" s="24"/>
      <c r="AL76" s="18"/>
      <c r="AM76" s="25">
        <f>IFERROR(MID(Tabel1[[#This Row],[BouwdeelAsfaltWapening]],1,SEARCH(" ",Tabel1[[#This Row],[BouwdeelAsfaltWapening]],1)-1),Tabel1[[#This Row],[BouwdeelAsfaltWapening]])</f>
        <v>0</v>
      </c>
      <c r="AN76" s="24"/>
      <c r="AO76" s="24"/>
      <c r="AP76" s="15"/>
      <c r="AQ76" s="15"/>
      <c r="AR76" s="16">
        <f>IFERROR(MID(Tabel1[[#This Row],[BouwdeelOnderlaag]],1,SEARCH(" ",Tabel1[[#This Row],[BouwdeelOnderlaag]],1)-1),Tabel1[[#This Row],[BouwdeelOnderlaag]])</f>
        <v>0</v>
      </c>
      <c r="AS76" s="18"/>
      <c r="AT76" s="26"/>
      <c r="AU76" s="15"/>
      <c r="AV76" s="15"/>
      <c r="AW76" s="15"/>
      <c r="AX76" s="24"/>
      <c r="AY76" s="18"/>
      <c r="AZ76" s="15">
        <f>IFERROR(MID(Tabel1[[#This Row],[BouwdeelOnderlaag]],1,SEARCH(" ",Tabel1[[#This Row],[BouwdeelOnderlaag]],1)-1),Tabel1[[#This Row],[BouwdeelOnderlaag]])</f>
        <v>0</v>
      </c>
      <c r="BA76" s="18"/>
      <c r="BB76" s="27"/>
      <c r="BC76" s="15"/>
      <c r="BD76" s="15"/>
      <c r="BE76" s="15"/>
      <c r="BF76" s="25"/>
      <c r="BG76" s="15"/>
      <c r="BH76" s="15">
        <f>IFERROR(MID(Tabel1[[#This Row],[BouwdeelMembraan]],1,SEARCH(" ",Tabel1[[#This Row],[BouwdeelMembraan]],1)-1),Tabel1[[#This Row],[BouwdeelMembraan]])</f>
        <v>0</v>
      </c>
      <c r="BI76" s="15"/>
      <c r="BJ76" s="15"/>
      <c r="BK76" s="15"/>
      <c r="BL76" s="15"/>
      <c r="BM76" s="15">
        <f>IFERROR(MID(Tabel1[[#This Row],[BouwdeelFundering]],1,SEARCH(" ",Tabel1[[#This Row],[BouwdeelFundering]],1)-1),Tabel1[[#This Row],[BouwdeelFundering]])</f>
        <v>0</v>
      </c>
      <c r="BN76" s="15"/>
      <c r="BO76" s="15"/>
      <c r="BP76" s="15"/>
      <c r="BQ76" s="25"/>
      <c r="BR76" s="15"/>
      <c r="BS76" s="15">
        <f>IFERROR(MID(Tabel1[[#This Row],[BouwdeelZandbed]],1,SEARCH(" ",Tabel1[[#This Row],[BouwdeelZandbed]],1)-1),Tabel1[[#This Row],[BouwdeelZandbed]])</f>
        <v>0</v>
      </c>
      <c r="BT76" s="18"/>
      <c r="BU76" s="15"/>
      <c r="BV76" s="25"/>
      <c r="BW76" s="19"/>
      <c r="BX76" s="19"/>
      <c r="BY76" s="20"/>
      <c r="BZ76" s="19"/>
    </row>
    <row r="77" spans="1:78" x14ac:dyDescent="0.2">
      <c r="A77" s="38"/>
      <c r="B77" s="34"/>
      <c r="C77" s="5" t="str">
        <f>Tabel1[[#This Row],[Beheerobject]]&amp;Tabel1[[#This Row],[Traject]]</f>
        <v/>
      </c>
      <c r="D77" s="5"/>
      <c r="E77" s="34"/>
      <c r="F77" s="36"/>
      <c r="G77" s="35"/>
      <c r="H77" s="37"/>
      <c r="I77" s="41">
        <f t="shared" si="1"/>
        <v>0</v>
      </c>
      <c r="J77" s="43"/>
      <c r="K77" s="15"/>
      <c r="L77" s="8" t="str">
        <f>IFERROR(INDEX(Tabel2[Omschrijving],MATCH(Tabel1[[#This Row],[TypeWegAfkortingen]],Tabel2[Onderdeeltype],0),1),"")</f>
        <v/>
      </c>
      <c r="M77" s="19"/>
      <c r="N77" s="15"/>
      <c r="O77" s="15"/>
      <c r="P77" s="15"/>
      <c r="Q77" s="15"/>
      <c r="R77" s="15"/>
      <c r="S77" s="15"/>
      <c r="T77" s="15"/>
      <c r="U77" s="15"/>
      <c r="V77" s="18">
        <f>IFERROR(MID(Tabel1[[#This Row],[BouwdeelDeklaag]],1,SEARCH(" ",Tabel1[[#This Row],[BouwdeelDeklaag]],1)-1),Tabel1[[#This Row],[BouwdeelDeklaag]])</f>
        <v>0</v>
      </c>
      <c r="W77" s="15"/>
      <c r="X77" s="25"/>
      <c r="Y77" s="17"/>
      <c r="Z77" s="15"/>
      <c r="AA77" s="15"/>
      <c r="AB77" s="15"/>
      <c r="AC77" s="24"/>
      <c r="AD77" s="15"/>
      <c r="AE77" s="15">
        <f>IFERROR(MID(Tabel1[[#This Row],[BouwdeelTussenlaag]],1,SEARCH(" ",Tabel1[[#This Row],[BouwdeelTussenlaag]],1)-1),Tabel1[[#This Row],[BouwdeelTussenlaag]])</f>
        <v>0</v>
      </c>
      <c r="AF77" s="18"/>
      <c r="AG77" s="18"/>
      <c r="AH77" s="15"/>
      <c r="AI77" s="15"/>
      <c r="AJ77" s="15"/>
      <c r="AK77" s="24"/>
      <c r="AL77" s="18"/>
      <c r="AM77" s="25">
        <f>IFERROR(MID(Tabel1[[#This Row],[BouwdeelAsfaltWapening]],1,SEARCH(" ",Tabel1[[#This Row],[BouwdeelAsfaltWapening]],1)-1),Tabel1[[#This Row],[BouwdeelAsfaltWapening]])</f>
        <v>0</v>
      </c>
      <c r="AN77" s="24"/>
      <c r="AO77" s="24"/>
      <c r="AP77" s="15"/>
      <c r="AQ77" s="15"/>
      <c r="AR77" s="16">
        <f>IFERROR(MID(Tabel1[[#This Row],[BouwdeelOnderlaag]],1,SEARCH(" ",Tabel1[[#This Row],[BouwdeelOnderlaag]],1)-1),Tabel1[[#This Row],[BouwdeelOnderlaag]])</f>
        <v>0</v>
      </c>
      <c r="AS77" s="18"/>
      <c r="AT77" s="23"/>
      <c r="AU77" s="15"/>
      <c r="AV77" s="15"/>
      <c r="AW77" s="15"/>
      <c r="AX77" s="24"/>
      <c r="AY77" s="18"/>
      <c r="AZ77" s="15">
        <f>IFERROR(MID(Tabel1[[#This Row],[BouwdeelOnderlaag]],1,SEARCH(" ",Tabel1[[#This Row],[BouwdeelOnderlaag]],1)-1),Tabel1[[#This Row],[BouwdeelOnderlaag]])</f>
        <v>0</v>
      </c>
      <c r="BA77" s="18"/>
      <c r="BB77" s="18"/>
      <c r="BC77" s="15"/>
      <c r="BD77" s="15"/>
      <c r="BE77" s="15"/>
      <c r="BF77" s="25"/>
      <c r="BG77" s="15"/>
      <c r="BH77" s="15">
        <f>IFERROR(MID(Tabel1[[#This Row],[BouwdeelMembraan]],1,SEARCH(" ",Tabel1[[#This Row],[BouwdeelMembraan]],1)-1),Tabel1[[#This Row],[BouwdeelMembraan]])</f>
        <v>0</v>
      </c>
      <c r="BI77" s="15"/>
      <c r="BJ77" s="15"/>
      <c r="BK77" s="15"/>
      <c r="BL77" s="15"/>
      <c r="BM77" s="15">
        <f>IFERROR(MID(Tabel1[[#This Row],[BouwdeelFundering]],1,SEARCH(" ",Tabel1[[#This Row],[BouwdeelFundering]],1)-1),Tabel1[[#This Row],[BouwdeelFundering]])</f>
        <v>0</v>
      </c>
      <c r="BN77" s="15"/>
      <c r="BO77" s="15"/>
      <c r="BP77" s="15"/>
      <c r="BQ77" s="25"/>
      <c r="BR77" s="15"/>
      <c r="BS77" s="15">
        <f>IFERROR(MID(Tabel1[[#This Row],[BouwdeelZandbed]],1,SEARCH(" ",Tabel1[[#This Row],[BouwdeelZandbed]],1)-1),Tabel1[[#This Row],[BouwdeelZandbed]])</f>
        <v>0</v>
      </c>
      <c r="BT77" s="18"/>
      <c r="BU77" s="15"/>
      <c r="BV77" s="25"/>
      <c r="BW77" s="19"/>
      <c r="BX77" s="19"/>
      <c r="BY77" s="20"/>
      <c r="BZ77" s="19"/>
    </row>
    <row r="78" spans="1:78" x14ac:dyDescent="0.2">
      <c r="A78" s="38"/>
      <c r="B78" s="34"/>
      <c r="C78" s="5" t="str">
        <f>Tabel1[[#This Row],[Beheerobject]]&amp;Tabel1[[#This Row],[Traject]]</f>
        <v/>
      </c>
      <c r="D78" s="5"/>
      <c r="E78" s="34"/>
      <c r="F78" s="36"/>
      <c r="G78" s="35"/>
      <c r="H78" s="37"/>
      <c r="I78" s="41">
        <f t="shared" si="1"/>
        <v>0</v>
      </c>
      <c r="J78" s="43"/>
      <c r="K78" s="15"/>
      <c r="L78" s="8" t="str">
        <f>IFERROR(INDEX(Tabel2[Omschrijving],MATCH(Tabel1[[#This Row],[TypeWegAfkortingen]],Tabel2[Onderdeeltype],0),1),"")</f>
        <v/>
      </c>
      <c r="M78" s="19"/>
      <c r="N78" s="15"/>
      <c r="O78" s="15"/>
      <c r="P78" s="15"/>
      <c r="Q78" s="15"/>
      <c r="R78" s="15"/>
      <c r="S78" s="15"/>
      <c r="T78" s="15"/>
      <c r="U78" s="15"/>
      <c r="V78" s="18">
        <f>IFERROR(MID(Tabel1[[#This Row],[BouwdeelDeklaag]],1,SEARCH(" ",Tabel1[[#This Row],[BouwdeelDeklaag]],1)-1),Tabel1[[#This Row],[BouwdeelDeklaag]])</f>
        <v>0</v>
      </c>
      <c r="W78" s="15"/>
      <c r="X78" s="25"/>
      <c r="Y78" s="17"/>
      <c r="Z78" s="15"/>
      <c r="AA78" s="15"/>
      <c r="AB78" s="15"/>
      <c r="AC78" s="24"/>
      <c r="AD78" s="15"/>
      <c r="AE78" s="15">
        <f>IFERROR(MID(Tabel1[[#This Row],[BouwdeelTussenlaag]],1,SEARCH(" ",Tabel1[[#This Row],[BouwdeelTussenlaag]],1)-1),Tabel1[[#This Row],[BouwdeelTussenlaag]])</f>
        <v>0</v>
      </c>
      <c r="AF78" s="18"/>
      <c r="AG78" s="18"/>
      <c r="AH78" s="15"/>
      <c r="AI78" s="15"/>
      <c r="AJ78" s="15"/>
      <c r="AK78" s="24"/>
      <c r="AL78" s="18"/>
      <c r="AM78" s="25">
        <f>IFERROR(MID(Tabel1[[#This Row],[BouwdeelAsfaltWapening]],1,SEARCH(" ",Tabel1[[#This Row],[BouwdeelAsfaltWapening]],1)-1),Tabel1[[#This Row],[BouwdeelAsfaltWapening]])</f>
        <v>0</v>
      </c>
      <c r="AN78" s="24"/>
      <c r="AO78" s="24"/>
      <c r="AP78" s="15"/>
      <c r="AQ78" s="15"/>
      <c r="AR78" s="16">
        <f>IFERROR(MID(Tabel1[[#This Row],[BouwdeelOnderlaag]],1,SEARCH(" ",Tabel1[[#This Row],[BouwdeelOnderlaag]],1)-1),Tabel1[[#This Row],[BouwdeelOnderlaag]])</f>
        <v>0</v>
      </c>
      <c r="AS78" s="18"/>
      <c r="AT78" s="23"/>
      <c r="AU78" s="15"/>
      <c r="AV78" s="15"/>
      <c r="AW78" s="15"/>
      <c r="AX78" s="24"/>
      <c r="AY78" s="18"/>
      <c r="AZ78" s="15">
        <f>IFERROR(MID(Tabel1[[#This Row],[BouwdeelOnderlaag]],1,SEARCH(" ",Tabel1[[#This Row],[BouwdeelOnderlaag]],1)-1),Tabel1[[#This Row],[BouwdeelOnderlaag]])</f>
        <v>0</v>
      </c>
      <c r="BA78" s="18"/>
      <c r="BB78" s="18"/>
      <c r="BC78" s="15"/>
      <c r="BD78" s="15"/>
      <c r="BE78" s="15"/>
      <c r="BF78" s="25"/>
      <c r="BG78" s="15"/>
      <c r="BH78" s="15">
        <f>IFERROR(MID(Tabel1[[#This Row],[BouwdeelMembraan]],1,SEARCH(" ",Tabel1[[#This Row],[BouwdeelMembraan]],1)-1),Tabel1[[#This Row],[BouwdeelMembraan]])</f>
        <v>0</v>
      </c>
      <c r="BI78" s="15"/>
      <c r="BJ78" s="15"/>
      <c r="BK78" s="15"/>
      <c r="BL78" s="15"/>
      <c r="BM78" s="15">
        <f>IFERROR(MID(Tabel1[[#This Row],[BouwdeelFundering]],1,SEARCH(" ",Tabel1[[#This Row],[BouwdeelFundering]],1)-1),Tabel1[[#This Row],[BouwdeelFundering]])</f>
        <v>0</v>
      </c>
      <c r="BN78" s="15"/>
      <c r="BO78" s="15"/>
      <c r="BP78" s="15"/>
      <c r="BQ78" s="18"/>
      <c r="BR78" s="15"/>
      <c r="BS78" s="15">
        <f>IFERROR(MID(Tabel1[[#This Row],[BouwdeelZandbed]],1,SEARCH(" ",Tabel1[[#This Row],[BouwdeelZandbed]],1)-1),Tabel1[[#This Row],[BouwdeelZandbed]])</f>
        <v>0</v>
      </c>
      <c r="BT78" s="18"/>
      <c r="BU78" s="15"/>
      <c r="BV78" s="25"/>
      <c r="BW78" s="19"/>
      <c r="BX78" s="19"/>
      <c r="BY78" s="20"/>
      <c r="BZ78" s="19"/>
    </row>
    <row r="79" spans="1:78" x14ac:dyDescent="0.2">
      <c r="A79" s="38"/>
      <c r="B79" s="34"/>
      <c r="C79" s="5" t="str">
        <f>Tabel1[[#This Row],[Beheerobject]]&amp;Tabel1[[#This Row],[Traject]]</f>
        <v/>
      </c>
      <c r="D79" s="5"/>
      <c r="E79" s="34"/>
      <c r="F79" s="36"/>
      <c r="G79" s="35"/>
      <c r="H79" s="37"/>
      <c r="I79" s="41">
        <f t="shared" ref="I79:I110" si="2">H79-G79</f>
        <v>0</v>
      </c>
      <c r="J79" s="43"/>
      <c r="K79" s="15"/>
      <c r="L79" s="8" t="str">
        <f>IFERROR(INDEX(Tabel2[Omschrijving],MATCH(Tabel1[[#This Row],[TypeWegAfkortingen]],Tabel2[Onderdeeltype],0),1),"")</f>
        <v/>
      </c>
      <c r="M79" s="19"/>
      <c r="N79" s="15"/>
      <c r="O79" s="15"/>
      <c r="P79" s="15"/>
      <c r="Q79" s="15"/>
      <c r="R79" s="15"/>
      <c r="S79" s="15"/>
      <c r="T79" s="15"/>
      <c r="U79" s="15"/>
      <c r="V79" s="18">
        <f>IFERROR(MID(Tabel1[[#This Row],[BouwdeelDeklaag]],1,SEARCH(" ",Tabel1[[#This Row],[BouwdeelDeklaag]],1)-1),Tabel1[[#This Row],[BouwdeelDeklaag]])</f>
        <v>0</v>
      </c>
      <c r="W79" s="15"/>
      <c r="X79" s="25"/>
      <c r="Y79" s="17"/>
      <c r="Z79" s="15"/>
      <c r="AA79" s="15"/>
      <c r="AB79" s="15"/>
      <c r="AC79" s="24"/>
      <c r="AD79" s="15"/>
      <c r="AE79" s="15">
        <f>IFERROR(MID(Tabel1[[#This Row],[BouwdeelTussenlaag]],1,SEARCH(" ",Tabel1[[#This Row],[BouwdeelTussenlaag]],1)-1),Tabel1[[#This Row],[BouwdeelTussenlaag]])</f>
        <v>0</v>
      </c>
      <c r="AF79" s="18"/>
      <c r="AG79" s="18"/>
      <c r="AH79" s="15"/>
      <c r="AI79" s="15"/>
      <c r="AJ79" s="15"/>
      <c r="AK79" s="24"/>
      <c r="AL79" s="18"/>
      <c r="AM79" s="25">
        <f>IFERROR(MID(Tabel1[[#This Row],[BouwdeelAsfaltWapening]],1,SEARCH(" ",Tabel1[[#This Row],[BouwdeelAsfaltWapening]],1)-1),Tabel1[[#This Row],[BouwdeelAsfaltWapening]])</f>
        <v>0</v>
      </c>
      <c r="AN79" s="24"/>
      <c r="AO79" s="24"/>
      <c r="AP79" s="15"/>
      <c r="AQ79" s="15"/>
      <c r="AR79" s="16">
        <f>IFERROR(MID(Tabel1[[#This Row],[BouwdeelOnderlaag]],1,SEARCH(" ",Tabel1[[#This Row],[BouwdeelOnderlaag]],1)-1),Tabel1[[#This Row],[BouwdeelOnderlaag]])</f>
        <v>0</v>
      </c>
      <c r="AS79" s="18"/>
      <c r="AT79" s="23"/>
      <c r="AU79" s="15"/>
      <c r="AV79" s="15"/>
      <c r="AW79" s="15"/>
      <c r="AX79" s="24"/>
      <c r="AY79" s="18"/>
      <c r="AZ79" s="15">
        <f>IFERROR(MID(Tabel1[[#This Row],[BouwdeelOnderlaag]],1,SEARCH(" ",Tabel1[[#This Row],[BouwdeelOnderlaag]],1)-1),Tabel1[[#This Row],[BouwdeelOnderlaag]])</f>
        <v>0</v>
      </c>
      <c r="BA79" s="18"/>
      <c r="BB79" s="18"/>
      <c r="BC79" s="15"/>
      <c r="BD79" s="15"/>
      <c r="BE79" s="15"/>
      <c r="BF79" s="25"/>
      <c r="BG79" s="15"/>
      <c r="BH79" s="15">
        <f>IFERROR(MID(Tabel1[[#This Row],[BouwdeelMembraan]],1,SEARCH(" ",Tabel1[[#This Row],[BouwdeelMembraan]],1)-1),Tabel1[[#This Row],[BouwdeelMembraan]])</f>
        <v>0</v>
      </c>
      <c r="BI79" s="15"/>
      <c r="BJ79" s="15"/>
      <c r="BK79" s="15"/>
      <c r="BL79" s="15"/>
      <c r="BM79" s="15">
        <f>IFERROR(MID(Tabel1[[#This Row],[BouwdeelFundering]],1,SEARCH(" ",Tabel1[[#This Row],[BouwdeelFundering]],1)-1),Tabel1[[#This Row],[BouwdeelFundering]])</f>
        <v>0</v>
      </c>
      <c r="BN79" s="15"/>
      <c r="BO79" s="15"/>
      <c r="BP79" s="15"/>
      <c r="BQ79" s="25"/>
      <c r="BR79" s="15"/>
      <c r="BS79" s="15">
        <f>IFERROR(MID(Tabel1[[#This Row],[BouwdeelZandbed]],1,SEARCH(" ",Tabel1[[#This Row],[BouwdeelZandbed]],1)-1),Tabel1[[#This Row],[BouwdeelZandbed]])</f>
        <v>0</v>
      </c>
      <c r="BT79" s="18"/>
      <c r="BU79" s="15"/>
      <c r="BV79" s="25"/>
      <c r="BW79" s="19"/>
      <c r="BX79" s="19"/>
      <c r="BY79" s="20"/>
      <c r="BZ79" s="19"/>
    </row>
    <row r="80" spans="1:78" x14ac:dyDescent="0.2">
      <c r="A80" s="38"/>
      <c r="B80" s="34"/>
      <c r="C80" s="5" t="str">
        <f>Tabel1[[#This Row],[Beheerobject]]&amp;Tabel1[[#This Row],[Traject]]</f>
        <v/>
      </c>
      <c r="D80" s="5"/>
      <c r="E80" s="34"/>
      <c r="F80" s="36"/>
      <c r="G80" s="35"/>
      <c r="H80" s="37"/>
      <c r="I80" s="41">
        <f t="shared" si="2"/>
        <v>0</v>
      </c>
      <c r="J80" s="43"/>
      <c r="K80" s="15"/>
      <c r="L80" s="8" t="str">
        <f>IFERROR(INDEX(Tabel2[Omschrijving],MATCH(Tabel1[[#This Row],[TypeWegAfkortingen]],Tabel2[Onderdeeltype],0),1),"")</f>
        <v/>
      </c>
      <c r="M80" s="19"/>
      <c r="N80" s="15"/>
      <c r="O80" s="15"/>
      <c r="P80" s="15"/>
      <c r="Q80" s="15"/>
      <c r="R80" s="15"/>
      <c r="S80" s="15"/>
      <c r="T80" s="15"/>
      <c r="U80" s="15"/>
      <c r="V80" s="18">
        <f>IFERROR(MID(Tabel1[[#This Row],[BouwdeelDeklaag]],1,SEARCH(" ",Tabel1[[#This Row],[BouwdeelDeklaag]],1)-1),Tabel1[[#This Row],[BouwdeelDeklaag]])</f>
        <v>0</v>
      </c>
      <c r="W80" s="15"/>
      <c r="X80" s="25"/>
      <c r="Y80" s="17"/>
      <c r="Z80" s="15"/>
      <c r="AA80" s="15"/>
      <c r="AB80" s="15"/>
      <c r="AC80" s="24"/>
      <c r="AD80" s="15"/>
      <c r="AE80" s="15">
        <f>IFERROR(MID(Tabel1[[#This Row],[BouwdeelTussenlaag]],1,SEARCH(" ",Tabel1[[#This Row],[BouwdeelTussenlaag]],1)-1),Tabel1[[#This Row],[BouwdeelTussenlaag]])</f>
        <v>0</v>
      </c>
      <c r="AF80" s="18"/>
      <c r="AG80" s="18"/>
      <c r="AH80" s="15"/>
      <c r="AI80" s="15"/>
      <c r="AJ80" s="15"/>
      <c r="AK80" s="15"/>
      <c r="AL80" s="18"/>
      <c r="AM80" s="25">
        <f>IFERROR(MID(Tabel1[[#This Row],[BouwdeelAsfaltWapening]],1,SEARCH(" ",Tabel1[[#This Row],[BouwdeelAsfaltWapening]],1)-1),Tabel1[[#This Row],[BouwdeelAsfaltWapening]])</f>
        <v>0</v>
      </c>
      <c r="AN80" s="24"/>
      <c r="AO80" s="24"/>
      <c r="AP80" s="15"/>
      <c r="AQ80" s="15"/>
      <c r="AR80" s="16">
        <f>IFERROR(MID(Tabel1[[#This Row],[BouwdeelOnderlaag]],1,SEARCH(" ",Tabel1[[#This Row],[BouwdeelOnderlaag]],1)-1),Tabel1[[#This Row],[BouwdeelOnderlaag]])</f>
        <v>0</v>
      </c>
      <c r="AS80" s="18"/>
      <c r="AT80" s="23"/>
      <c r="AU80" s="15"/>
      <c r="AV80" s="15"/>
      <c r="AW80" s="15"/>
      <c r="AX80" s="24"/>
      <c r="AY80" s="18"/>
      <c r="AZ80" s="15">
        <f>IFERROR(MID(Tabel1[[#This Row],[BouwdeelOnderlaag]],1,SEARCH(" ",Tabel1[[#This Row],[BouwdeelOnderlaag]],1)-1),Tabel1[[#This Row],[BouwdeelOnderlaag]])</f>
        <v>0</v>
      </c>
      <c r="BA80" s="18"/>
      <c r="BB80" s="18"/>
      <c r="BC80" s="15"/>
      <c r="BD80" s="15"/>
      <c r="BE80" s="15"/>
      <c r="BF80" s="25"/>
      <c r="BG80" s="15"/>
      <c r="BH80" s="15">
        <f>IFERROR(MID(Tabel1[[#This Row],[BouwdeelMembraan]],1,SEARCH(" ",Tabel1[[#This Row],[BouwdeelMembraan]],1)-1),Tabel1[[#This Row],[BouwdeelMembraan]])</f>
        <v>0</v>
      </c>
      <c r="BI80" s="15"/>
      <c r="BJ80" s="15"/>
      <c r="BK80" s="15"/>
      <c r="BL80" s="15"/>
      <c r="BM80" s="15">
        <f>IFERROR(MID(Tabel1[[#This Row],[BouwdeelFundering]],1,SEARCH(" ",Tabel1[[#This Row],[BouwdeelFundering]],1)-1),Tabel1[[#This Row],[BouwdeelFundering]])</f>
        <v>0</v>
      </c>
      <c r="BN80" s="15"/>
      <c r="BO80" s="15"/>
      <c r="BP80" s="15"/>
      <c r="BQ80" s="18"/>
      <c r="BR80" s="15"/>
      <c r="BS80" s="15">
        <f>IFERROR(MID(Tabel1[[#This Row],[BouwdeelZandbed]],1,SEARCH(" ",Tabel1[[#This Row],[BouwdeelZandbed]],1)-1),Tabel1[[#This Row],[BouwdeelZandbed]])</f>
        <v>0</v>
      </c>
      <c r="BT80" s="18"/>
      <c r="BU80" s="15"/>
      <c r="BV80" s="25"/>
      <c r="BW80" s="19"/>
      <c r="BX80" s="19"/>
      <c r="BY80" s="20"/>
      <c r="BZ80" s="19"/>
    </row>
    <row r="81" spans="1:78" x14ac:dyDescent="0.2">
      <c r="A81" s="38"/>
      <c r="B81" s="34"/>
      <c r="C81" s="5" t="str">
        <f>Tabel1[[#This Row],[Beheerobject]]&amp;Tabel1[[#This Row],[Traject]]</f>
        <v/>
      </c>
      <c r="D81" s="5"/>
      <c r="E81" s="34"/>
      <c r="F81" s="36"/>
      <c r="G81" s="35"/>
      <c r="H81" s="37"/>
      <c r="I81" s="41">
        <f t="shared" si="2"/>
        <v>0</v>
      </c>
      <c r="J81" s="43"/>
      <c r="K81" s="15"/>
      <c r="L81" s="8" t="str">
        <f>IFERROR(INDEX(Tabel2[Omschrijving],MATCH(Tabel1[[#This Row],[TypeWegAfkortingen]],Tabel2[Onderdeeltype],0),1),"")</f>
        <v/>
      </c>
      <c r="M81" s="19"/>
      <c r="N81" s="15"/>
      <c r="O81" s="15"/>
      <c r="P81" s="15"/>
      <c r="Q81" s="15"/>
      <c r="R81" s="15"/>
      <c r="S81" s="15"/>
      <c r="T81" s="15"/>
      <c r="U81" s="15"/>
      <c r="V81" s="18">
        <f>IFERROR(MID(Tabel1[[#This Row],[BouwdeelDeklaag]],1,SEARCH(" ",Tabel1[[#This Row],[BouwdeelDeklaag]],1)-1),Tabel1[[#This Row],[BouwdeelDeklaag]])</f>
        <v>0</v>
      </c>
      <c r="W81" s="15"/>
      <c r="X81" s="25"/>
      <c r="Y81" s="17"/>
      <c r="Z81" s="15"/>
      <c r="AA81" s="15"/>
      <c r="AB81" s="15"/>
      <c r="AC81" s="24"/>
      <c r="AD81" s="15"/>
      <c r="AE81" s="15">
        <f>IFERROR(MID(Tabel1[[#This Row],[BouwdeelTussenlaag]],1,SEARCH(" ",Tabel1[[#This Row],[BouwdeelTussenlaag]],1)-1),Tabel1[[#This Row],[BouwdeelTussenlaag]])</f>
        <v>0</v>
      </c>
      <c r="AF81" s="18"/>
      <c r="AG81" s="18"/>
      <c r="AH81" s="15"/>
      <c r="AI81" s="15"/>
      <c r="AJ81" s="15"/>
      <c r="AK81" s="24"/>
      <c r="AL81" s="18"/>
      <c r="AM81" s="25">
        <f>IFERROR(MID(Tabel1[[#This Row],[BouwdeelAsfaltWapening]],1,SEARCH(" ",Tabel1[[#This Row],[BouwdeelAsfaltWapening]],1)-1),Tabel1[[#This Row],[BouwdeelAsfaltWapening]])</f>
        <v>0</v>
      </c>
      <c r="AN81" s="24"/>
      <c r="AO81" s="24"/>
      <c r="AP81" s="15"/>
      <c r="AQ81" s="15"/>
      <c r="AR81" s="16">
        <f>IFERROR(MID(Tabel1[[#This Row],[BouwdeelOnderlaag]],1,SEARCH(" ",Tabel1[[#This Row],[BouwdeelOnderlaag]],1)-1),Tabel1[[#This Row],[BouwdeelOnderlaag]])</f>
        <v>0</v>
      </c>
      <c r="AS81" s="18"/>
      <c r="AT81" s="23"/>
      <c r="AU81" s="15"/>
      <c r="AV81" s="15"/>
      <c r="AW81" s="15"/>
      <c r="AX81" s="24"/>
      <c r="AY81" s="18"/>
      <c r="AZ81" s="15">
        <f>IFERROR(MID(Tabel1[[#This Row],[BouwdeelOnderlaag]],1,SEARCH(" ",Tabel1[[#This Row],[BouwdeelOnderlaag]],1)-1),Tabel1[[#This Row],[BouwdeelOnderlaag]])</f>
        <v>0</v>
      </c>
      <c r="BA81" s="18"/>
      <c r="BB81" s="18"/>
      <c r="BC81" s="15"/>
      <c r="BD81" s="15"/>
      <c r="BE81" s="15"/>
      <c r="BF81" s="25"/>
      <c r="BG81" s="15"/>
      <c r="BH81" s="15">
        <f>IFERROR(MID(Tabel1[[#This Row],[BouwdeelMembraan]],1,SEARCH(" ",Tabel1[[#This Row],[BouwdeelMembraan]],1)-1),Tabel1[[#This Row],[BouwdeelMembraan]])</f>
        <v>0</v>
      </c>
      <c r="BI81" s="15"/>
      <c r="BJ81" s="15"/>
      <c r="BK81" s="15"/>
      <c r="BL81" s="15"/>
      <c r="BM81" s="15">
        <f>IFERROR(MID(Tabel1[[#This Row],[BouwdeelFundering]],1,SEARCH(" ",Tabel1[[#This Row],[BouwdeelFundering]],1)-1),Tabel1[[#This Row],[BouwdeelFundering]])</f>
        <v>0</v>
      </c>
      <c r="BN81" s="15"/>
      <c r="BO81" s="15"/>
      <c r="BP81" s="15"/>
      <c r="BQ81" s="25"/>
      <c r="BR81" s="15"/>
      <c r="BS81" s="15">
        <f>IFERROR(MID(Tabel1[[#This Row],[BouwdeelZandbed]],1,SEARCH(" ",Tabel1[[#This Row],[BouwdeelZandbed]],1)-1),Tabel1[[#This Row],[BouwdeelZandbed]])</f>
        <v>0</v>
      </c>
      <c r="BT81" s="18"/>
      <c r="BU81" s="15"/>
      <c r="BV81" s="25"/>
      <c r="BW81" s="19"/>
      <c r="BX81" s="19"/>
      <c r="BY81" s="20"/>
      <c r="BZ81" s="19"/>
    </row>
    <row r="82" spans="1:78" x14ac:dyDescent="0.2">
      <c r="A82" s="38"/>
      <c r="B82" s="34"/>
      <c r="C82" s="5" t="str">
        <f>Tabel1[[#This Row],[Beheerobject]]&amp;Tabel1[[#This Row],[Traject]]</f>
        <v/>
      </c>
      <c r="D82" s="5"/>
      <c r="E82" s="34"/>
      <c r="F82" s="36"/>
      <c r="G82" s="35"/>
      <c r="H82" s="37"/>
      <c r="I82" s="41">
        <f t="shared" si="2"/>
        <v>0</v>
      </c>
      <c r="J82" s="43"/>
      <c r="K82" s="15"/>
      <c r="L82" s="8" t="str">
        <f>IFERROR(INDEX(Tabel2[Omschrijving],MATCH(Tabel1[[#This Row],[TypeWegAfkortingen]],Tabel2[Onderdeeltype],0),1),"")</f>
        <v/>
      </c>
      <c r="M82" s="19"/>
      <c r="N82" s="15"/>
      <c r="O82" s="15"/>
      <c r="P82" s="15"/>
      <c r="Q82" s="15"/>
      <c r="R82" s="15"/>
      <c r="S82" s="15"/>
      <c r="T82" s="15"/>
      <c r="U82" s="15"/>
      <c r="V82" s="18">
        <f>IFERROR(MID(Tabel1[[#This Row],[BouwdeelDeklaag]],1,SEARCH(" ",Tabel1[[#This Row],[BouwdeelDeklaag]],1)-1),Tabel1[[#This Row],[BouwdeelDeklaag]])</f>
        <v>0</v>
      </c>
      <c r="W82" s="15"/>
      <c r="X82" s="25"/>
      <c r="Y82" s="17"/>
      <c r="Z82" s="15"/>
      <c r="AA82" s="15"/>
      <c r="AB82" s="15"/>
      <c r="AC82" s="24"/>
      <c r="AD82" s="15"/>
      <c r="AE82" s="15">
        <f>IFERROR(MID(Tabel1[[#This Row],[BouwdeelTussenlaag]],1,SEARCH(" ",Tabel1[[#This Row],[BouwdeelTussenlaag]],1)-1),Tabel1[[#This Row],[BouwdeelTussenlaag]])</f>
        <v>0</v>
      </c>
      <c r="AF82" s="18"/>
      <c r="AG82" s="18"/>
      <c r="AH82" s="15"/>
      <c r="AI82" s="15"/>
      <c r="AJ82" s="15"/>
      <c r="AK82" s="24"/>
      <c r="AL82" s="18"/>
      <c r="AM82" s="25">
        <f>IFERROR(MID(Tabel1[[#This Row],[BouwdeelAsfaltWapening]],1,SEARCH(" ",Tabel1[[#This Row],[BouwdeelAsfaltWapening]],1)-1),Tabel1[[#This Row],[BouwdeelAsfaltWapening]])</f>
        <v>0</v>
      </c>
      <c r="AN82" s="24"/>
      <c r="AO82" s="24"/>
      <c r="AP82" s="15"/>
      <c r="AQ82" s="15"/>
      <c r="AR82" s="16">
        <f>IFERROR(MID(Tabel1[[#This Row],[BouwdeelOnderlaag]],1,SEARCH(" ",Tabel1[[#This Row],[BouwdeelOnderlaag]],1)-1),Tabel1[[#This Row],[BouwdeelOnderlaag]])</f>
        <v>0</v>
      </c>
      <c r="AS82" s="18"/>
      <c r="AT82" s="23"/>
      <c r="AU82" s="15"/>
      <c r="AV82" s="15"/>
      <c r="AW82" s="15"/>
      <c r="AX82" s="24"/>
      <c r="AY82" s="18"/>
      <c r="AZ82" s="15">
        <f>IFERROR(MID(Tabel1[[#This Row],[BouwdeelOnderlaag]],1,SEARCH(" ",Tabel1[[#This Row],[BouwdeelOnderlaag]],1)-1),Tabel1[[#This Row],[BouwdeelOnderlaag]])</f>
        <v>0</v>
      </c>
      <c r="BA82" s="18"/>
      <c r="BB82" s="18"/>
      <c r="BC82" s="15"/>
      <c r="BD82" s="15"/>
      <c r="BE82" s="15"/>
      <c r="BF82" s="25"/>
      <c r="BG82" s="15"/>
      <c r="BH82" s="15">
        <f>IFERROR(MID(Tabel1[[#This Row],[BouwdeelMembraan]],1,SEARCH(" ",Tabel1[[#This Row],[BouwdeelMembraan]],1)-1),Tabel1[[#This Row],[BouwdeelMembraan]])</f>
        <v>0</v>
      </c>
      <c r="BI82" s="15"/>
      <c r="BJ82" s="15"/>
      <c r="BK82" s="15"/>
      <c r="BL82" s="15"/>
      <c r="BM82" s="15">
        <f>IFERROR(MID(Tabel1[[#This Row],[BouwdeelFundering]],1,SEARCH(" ",Tabel1[[#This Row],[BouwdeelFundering]],1)-1),Tabel1[[#This Row],[BouwdeelFundering]])</f>
        <v>0</v>
      </c>
      <c r="BN82" s="15"/>
      <c r="BO82" s="15"/>
      <c r="BP82" s="15"/>
      <c r="BQ82" s="18"/>
      <c r="BR82" s="15"/>
      <c r="BS82" s="15">
        <f>IFERROR(MID(Tabel1[[#This Row],[BouwdeelZandbed]],1,SEARCH(" ",Tabel1[[#This Row],[BouwdeelZandbed]],1)-1),Tabel1[[#This Row],[BouwdeelZandbed]])</f>
        <v>0</v>
      </c>
      <c r="BT82" s="18"/>
      <c r="BU82" s="15"/>
      <c r="BV82" s="25"/>
      <c r="BW82" s="19"/>
      <c r="BX82" s="19"/>
      <c r="BY82" s="20"/>
      <c r="BZ82" s="19"/>
    </row>
    <row r="83" spans="1:78" x14ac:dyDescent="0.2">
      <c r="A83" s="38"/>
      <c r="B83" s="34"/>
      <c r="C83" s="5" t="str">
        <f>Tabel1[[#This Row],[Beheerobject]]&amp;Tabel1[[#This Row],[Traject]]</f>
        <v/>
      </c>
      <c r="D83" s="5"/>
      <c r="E83" s="34"/>
      <c r="F83" s="36"/>
      <c r="G83" s="35"/>
      <c r="H83" s="37"/>
      <c r="I83" s="41">
        <f t="shared" si="2"/>
        <v>0</v>
      </c>
      <c r="J83" s="43"/>
      <c r="K83" s="15"/>
      <c r="L83" s="8" t="str">
        <f>IFERROR(INDEX(Tabel2[Omschrijving],MATCH(Tabel1[[#This Row],[TypeWegAfkortingen]],Tabel2[Onderdeeltype],0),1),"")</f>
        <v/>
      </c>
      <c r="M83" s="19"/>
      <c r="N83" s="15"/>
      <c r="O83" s="15"/>
      <c r="P83" s="15"/>
      <c r="Q83" s="15"/>
      <c r="R83" s="15"/>
      <c r="S83" s="15"/>
      <c r="T83" s="15"/>
      <c r="U83" s="15"/>
      <c r="V83" s="18">
        <f>IFERROR(MID(Tabel1[[#This Row],[BouwdeelDeklaag]],1,SEARCH(" ",Tabel1[[#This Row],[BouwdeelDeklaag]],1)-1),Tabel1[[#This Row],[BouwdeelDeklaag]])</f>
        <v>0</v>
      </c>
      <c r="W83" s="15"/>
      <c r="X83" s="25"/>
      <c r="Y83" s="17"/>
      <c r="Z83" s="15"/>
      <c r="AA83" s="15"/>
      <c r="AB83" s="15"/>
      <c r="AC83" s="24"/>
      <c r="AD83" s="15"/>
      <c r="AE83" s="15">
        <f>IFERROR(MID(Tabel1[[#This Row],[BouwdeelTussenlaag]],1,SEARCH(" ",Tabel1[[#This Row],[BouwdeelTussenlaag]],1)-1),Tabel1[[#This Row],[BouwdeelTussenlaag]])</f>
        <v>0</v>
      </c>
      <c r="AF83" s="18"/>
      <c r="AG83" s="27"/>
      <c r="AH83" s="15"/>
      <c r="AI83" s="15"/>
      <c r="AJ83" s="15"/>
      <c r="AK83" s="24"/>
      <c r="AL83" s="18"/>
      <c r="AM83" s="25">
        <f>IFERROR(MID(Tabel1[[#This Row],[BouwdeelAsfaltWapening]],1,SEARCH(" ",Tabel1[[#This Row],[BouwdeelAsfaltWapening]],1)-1),Tabel1[[#This Row],[BouwdeelAsfaltWapening]])</f>
        <v>0</v>
      </c>
      <c r="AN83" s="24"/>
      <c r="AO83" s="24"/>
      <c r="AP83" s="15"/>
      <c r="AQ83" s="15"/>
      <c r="AR83" s="16">
        <f>IFERROR(MID(Tabel1[[#This Row],[BouwdeelOnderlaag]],1,SEARCH(" ",Tabel1[[#This Row],[BouwdeelOnderlaag]],1)-1),Tabel1[[#This Row],[BouwdeelOnderlaag]])</f>
        <v>0</v>
      </c>
      <c r="AS83" s="18"/>
      <c r="AT83" s="26"/>
      <c r="AU83" s="15"/>
      <c r="AV83" s="15"/>
      <c r="AW83" s="15"/>
      <c r="AX83" s="24"/>
      <c r="AY83" s="18"/>
      <c r="AZ83" s="15">
        <f>IFERROR(MID(Tabel1[[#This Row],[BouwdeelOnderlaag]],1,SEARCH(" ",Tabel1[[#This Row],[BouwdeelOnderlaag]],1)-1),Tabel1[[#This Row],[BouwdeelOnderlaag]])</f>
        <v>0</v>
      </c>
      <c r="BA83" s="18"/>
      <c r="BB83" s="27"/>
      <c r="BC83" s="15"/>
      <c r="BD83" s="15"/>
      <c r="BE83" s="15"/>
      <c r="BF83" s="25"/>
      <c r="BG83" s="15"/>
      <c r="BH83" s="15">
        <f>IFERROR(MID(Tabel1[[#This Row],[BouwdeelMembraan]],1,SEARCH(" ",Tabel1[[#This Row],[BouwdeelMembraan]],1)-1),Tabel1[[#This Row],[BouwdeelMembraan]])</f>
        <v>0</v>
      </c>
      <c r="BI83" s="15"/>
      <c r="BJ83" s="15"/>
      <c r="BK83" s="15"/>
      <c r="BL83" s="15"/>
      <c r="BM83" s="15">
        <f>IFERROR(MID(Tabel1[[#This Row],[BouwdeelFundering]],1,SEARCH(" ",Tabel1[[#This Row],[BouwdeelFundering]],1)-1),Tabel1[[#This Row],[BouwdeelFundering]])</f>
        <v>0</v>
      </c>
      <c r="BN83" s="15"/>
      <c r="BO83" s="15"/>
      <c r="BP83" s="15"/>
      <c r="BQ83" s="25"/>
      <c r="BR83" s="15"/>
      <c r="BS83" s="15">
        <f>IFERROR(MID(Tabel1[[#This Row],[BouwdeelZandbed]],1,SEARCH(" ",Tabel1[[#This Row],[BouwdeelZandbed]],1)-1),Tabel1[[#This Row],[BouwdeelZandbed]])</f>
        <v>0</v>
      </c>
      <c r="BT83" s="18"/>
      <c r="BU83" s="15"/>
      <c r="BV83" s="25"/>
      <c r="BW83" s="19"/>
      <c r="BX83" s="19"/>
      <c r="BY83" s="20"/>
      <c r="BZ83" s="19"/>
    </row>
    <row r="84" spans="1:78" x14ac:dyDescent="0.2">
      <c r="A84" s="38"/>
      <c r="B84" s="34"/>
      <c r="C84" s="5" t="str">
        <f>Tabel1[[#This Row],[Beheerobject]]&amp;Tabel1[[#This Row],[Traject]]</f>
        <v/>
      </c>
      <c r="D84" s="5"/>
      <c r="E84" s="34"/>
      <c r="F84" s="36"/>
      <c r="G84" s="35"/>
      <c r="H84" s="37"/>
      <c r="I84" s="41">
        <f t="shared" si="2"/>
        <v>0</v>
      </c>
      <c r="J84" s="43"/>
      <c r="K84" s="15"/>
      <c r="L84" s="8" t="str">
        <f>IFERROR(INDEX(Tabel2[Omschrijving],MATCH(Tabel1[[#This Row],[TypeWegAfkortingen]],Tabel2[Onderdeeltype],0),1),"")</f>
        <v/>
      </c>
      <c r="M84" s="19"/>
      <c r="N84" s="15"/>
      <c r="O84" s="15"/>
      <c r="P84" s="15"/>
      <c r="Q84" s="15"/>
      <c r="R84" s="15"/>
      <c r="S84" s="15"/>
      <c r="T84" s="15"/>
      <c r="U84" s="15"/>
      <c r="V84" s="18">
        <f>IFERROR(MID(Tabel1[[#This Row],[BouwdeelDeklaag]],1,SEARCH(" ",Tabel1[[#This Row],[BouwdeelDeklaag]],1)-1),Tabel1[[#This Row],[BouwdeelDeklaag]])</f>
        <v>0</v>
      </c>
      <c r="W84" s="15"/>
      <c r="X84" s="25"/>
      <c r="Y84" s="17"/>
      <c r="Z84" s="15"/>
      <c r="AA84" s="15"/>
      <c r="AB84" s="15"/>
      <c r="AC84" s="24"/>
      <c r="AD84" s="15"/>
      <c r="AE84" s="15">
        <f>IFERROR(MID(Tabel1[[#This Row],[BouwdeelTussenlaag]],1,SEARCH(" ",Tabel1[[#This Row],[BouwdeelTussenlaag]],1)-1),Tabel1[[#This Row],[BouwdeelTussenlaag]])</f>
        <v>0</v>
      </c>
      <c r="AF84" s="18"/>
      <c r="AG84" s="18"/>
      <c r="AH84" s="15"/>
      <c r="AI84" s="15"/>
      <c r="AJ84" s="15"/>
      <c r="AK84" s="15"/>
      <c r="AL84" s="18"/>
      <c r="AM84" s="25">
        <f>IFERROR(MID(Tabel1[[#This Row],[BouwdeelAsfaltWapening]],1,SEARCH(" ",Tabel1[[#This Row],[BouwdeelAsfaltWapening]],1)-1),Tabel1[[#This Row],[BouwdeelAsfaltWapening]])</f>
        <v>0</v>
      </c>
      <c r="AN84" s="24"/>
      <c r="AO84" s="24"/>
      <c r="AP84" s="15"/>
      <c r="AQ84" s="15"/>
      <c r="AR84" s="16">
        <f>IFERROR(MID(Tabel1[[#This Row],[BouwdeelOnderlaag]],1,SEARCH(" ",Tabel1[[#This Row],[BouwdeelOnderlaag]],1)-1),Tabel1[[#This Row],[BouwdeelOnderlaag]])</f>
        <v>0</v>
      </c>
      <c r="AS84" s="18"/>
      <c r="AT84" s="23"/>
      <c r="AU84" s="15"/>
      <c r="AV84" s="15"/>
      <c r="AW84" s="15"/>
      <c r="AX84" s="24"/>
      <c r="AY84" s="18"/>
      <c r="AZ84" s="15">
        <f>IFERROR(MID(Tabel1[[#This Row],[BouwdeelOnderlaag]],1,SEARCH(" ",Tabel1[[#This Row],[BouwdeelOnderlaag]],1)-1),Tabel1[[#This Row],[BouwdeelOnderlaag]])</f>
        <v>0</v>
      </c>
      <c r="BA84" s="18"/>
      <c r="BB84" s="18"/>
      <c r="BC84" s="15"/>
      <c r="BD84" s="15"/>
      <c r="BE84" s="15"/>
      <c r="BF84" s="25"/>
      <c r="BG84" s="15"/>
      <c r="BH84" s="15">
        <f>IFERROR(MID(Tabel1[[#This Row],[BouwdeelMembraan]],1,SEARCH(" ",Tabel1[[#This Row],[BouwdeelMembraan]],1)-1),Tabel1[[#This Row],[BouwdeelMembraan]])</f>
        <v>0</v>
      </c>
      <c r="BI84" s="15"/>
      <c r="BJ84" s="15"/>
      <c r="BK84" s="15"/>
      <c r="BL84" s="15"/>
      <c r="BM84" s="15">
        <f>IFERROR(MID(Tabel1[[#This Row],[BouwdeelFundering]],1,SEARCH(" ",Tabel1[[#This Row],[BouwdeelFundering]],1)-1),Tabel1[[#This Row],[BouwdeelFundering]])</f>
        <v>0</v>
      </c>
      <c r="BN84" s="15"/>
      <c r="BO84" s="15"/>
      <c r="BP84" s="15"/>
      <c r="BQ84" s="18"/>
      <c r="BR84" s="15"/>
      <c r="BS84" s="15">
        <f>IFERROR(MID(Tabel1[[#This Row],[BouwdeelZandbed]],1,SEARCH(" ",Tabel1[[#This Row],[BouwdeelZandbed]],1)-1),Tabel1[[#This Row],[BouwdeelZandbed]])</f>
        <v>0</v>
      </c>
      <c r="BT84" s="18"/>
      <c r="BU84" s="15"/>
      <c r="BV84" s="18"/>
      <c r="BW84" s="19"/>
      <c r="BX84" s="19"/>
      <c r="BY84" s="20"/>
      <c r="BZ84" s="19"/>
    </row>
    <row r="85" spans="1:78" x14ac:dyDescent="0.2">
      <c r="A85" s="38"/>
      <c r="B85" s="34"/>
      <c r="C85" s="5" t="str">
        <f>Tabel1[[#This Row],[Beheerobject]]&amp;Tabel1[[#This Row],[Traject]]</f>
        <v/>
      </c>
      <c r="D85" s="5"/>
      <c r="E85" s="34"/>
      <c r="F85" s="36"/>
      <c r="G85" s="35"/>
      <c r="H85" s="37"/>
      <c r="I85" s="41">
        <f t="shared" si="2"/>
        <v>0</v>
      </c>
      <c r="J85" s="43"/>
      <c r="K85" s="15"/>
      <c r="L85" s="8" t="str">
        <f>IFERROR(INDEX(Tabel2[Omschrijving],MATCH(Tabel1[[#This Row],[TypeWegAfkortingen]],Tabel2[Onderdeeltype],0),1),"")</f>
        <v/>
      </c>
      <c r="M85" s="19"/>
      <c r="N85" s="15"/>
      <c r="O85" s="15"/>
      <c r="P85" s="15"/>
      <c r="Q85" s="15"/>
      <c r="R85" s="15"/>
      <c r="S85" s="15"/>
      <c r="T85" s="15"/>
      <c r="U85" s="15"/>
      <c r="V85" s="18">
        <f>IFERROR(MID(Tabel1[[#This Row],[BouwdeelDeklaag]],1,SEARCH(" ",Tabel1[[#This Row],[BouwdeelDeklaag]],1)-1),Tabel1[[#This Row],[BouwdeelDeklaag]])</f>
        <v>0</v>
      </c>
      <c r="W85" s="15"/>
      <c r="X85" s="25"/>
      <c r="Y85" s="17"/>
      <c r="Z85" s="15"/>
      <c r="AA85" s="15"/>
      <c r="AB85" s="15"/>
      <c r="AC85" s="24"/>
      <c r="AD85" s="15"/>
      <c r="AE85" s="15">
        <f>IFERROR(MID(Tabel1[[#This Row],[BouwdeelTussenlaag]],1,SEARCH(" ",Tabel1[[#This Row],[BouwdeelTussenlaag]],1)-1),Tabel1[[#This Row],[BouwdeelTussenlaag]])</f>
        <v>0</v>
      </c>
      <c r="AF85" s="18"/>
      <c r="AG85" s="27"/>
      <c r="AH85" s="15"/>
      <c r="AI85" s="15"/>
      <c r="AJ85" s="15"/>
      <c r="AK85" s="24"/>
      <c r="AL85" s="18"/>
      <c r="AM85" s="25">
        <f>IFERROR(MID(Tabel1[[#This Row],[BouwdeelAsfaltWapening]],1,SEARCH(" ",Tabel1[[#This Row],[BouwdeelAsfaltWapening]],1)-1),Tabel1[[#This Row],[BouwdeelAsfaltWapening]])</f>
        <v>0</v>
      </c>
      <c r="AN85" s="24"/>
      <c r="AO85" s="24"/>
      <c r="AP85" s="15"/>
      <c r="AQ85" s="15"/>
      <c r="AR85" s="16">
        <f>IFERROR(MID(Tabel1[[#This Row],[BouwdeelOnderlaag]],1,SEARCH(" ",Tabel1[[#This Row],[BouwdeelOnderlaag]],1)-1),Tabel1[[#This Row],[BouwdeelOnderlaag]])</f>
        <v>0</v>
      </c>
      <c r="AS85" s="18"/>
      <c r="AT85" s="26"/>
      <c r="AU85" s="15"/>
      <c r="AV85" s="15"/>
      <c r="AW85" s="15"/>
      <c r="AX85" s="24"/>
      <c r="AY85" s="18"/>
      <c r="AZ85" s="15">
        <f>IFERROR(MID(Tabel1[[#This Row],[BouwdeelOnderlaag]],1,SEARCH(" ",Tabel1[[#This Row],[BouwdeelOnderlaag]],1)-1),Tabel1[[#This Row],[BouwdeelOnderlaag]])</f>
        <v>0</v>
      </c>
      <c r="BA85" s="18"/>
      <c r="BB85" s="27"/>
      <c r="BC85" s="15"/>
      <c r="BD85" s="15"/>
      <c r="BE85" s="15"/>
      <c r="BF85" s="25"/>
      <c r="BG85" s="15"/>
      <c r="BH85" s="15">
        <f>IFERROR(MID(Tabel1[[#This Row],[BouwdeelMembraan]],1,SEARCH(" ",Tabel1[[#This Row],[BouwdeelMembraan]],1)-1),Tabel1[[#This Row],[BouwdeelMembraan]])</f>
        <v>0</v>
      </c>
      <c r="BI85" s="15"/>
      <c r="BJ85" s="15"/>
      <c r="BK85" s="15"/>
      <c r="BL85" s="15"/>
      <c r="BM85" s="15">
        <f>IFERROR(MID(Tabel1[[#This Row],[BouwdeelFundering]],1,SEARCH(" ",Tabel1[[#This Row],[BouwdeelFundering]],1)-1),Tabel1[[#This Row],[BouwdeelFundering]])</f>
        <v>0</v>
      </c>
      <c r="BN85" s="15"/>
      <c r="BO85" s="15"/>
      <c r="BP85" s="15"/>
      <c r="BQ85" s="25"/>
      <c r="BR85" s="15"/>
      <c r="BS85" s="15">
        <f>IFERROR(MID(Tabel1[[#This Row],[BouwdeelZandbed]],1,SEARCH(" ",Tabel1[[#This Row],[BouwdeelZandbed]],1)-1),Tabel1[[#This Row],[BouwdeelZandbed]])</f>
        <v>0</v>
      </c>
      <c r="BT85" s="18"/>
      <c r="BU85" s="15"/>
      <c r="BV85" s="25"/>
      <c r="BW85" s="19"/>
      <c r="BX85" s="19"/>
      <c r="BY85" s="20"/>
      <c r="BZ85" s="19"/>
    </row>
    <row r="86" spans="1:78" x14ac:dyDescent="0.2">
      <c r="A86" s="38"/>
      <c r="B86" s="34"/>
      <c r="C86" s="5" t="str">
        <f>Tabel1[[#This Row],[Beheerobject]]&amp;Tabel1[[#This Row],[Traject]]</f>
        <v/>
      </c>
      <c r="D86" s="5"/>
      <c r="E86" s="34"/>
      <c r="F86" s="36"/>
      <c r="G86" s="35"/>
      <c r="H86" s="37"/>
      <c r="I86" s="41">
        <f t="shared" si="2"/>
        <v>0</v>
      </c>
      <c r="J86" s="43"/>
      <c r="K86" s="15"/>
      <c r="L86" s="8" t="str">
        <f>IFERROR(INDEX(Tabel2[Omschrijving],MATCH(Tabel1[[#This Row],[TypeWegAfkortingen]],Tabel2[Onderdeeltype],0),1),"")</f>
        <v/>
      </c>
      <c r="M86" s="19"/>
      <c r="N86" s="15"/>
      <c r="O86" s="15"/>
      <c r="P86" s="15"/>
      <c r="Q86" s="15"/>
      <c r="R86" s="15"/>
      <c r="S86" s="15"/>
      <c r="T86" s="15"/>
      <c r="U86" s="15"/>
      <c r="V86" s="18">
        <f>IFERROR(MID(Tabel1[[#This Row],[BouwdeelDeklaag]],1,SEARCH(" ",Tabel1[[#This Row],[BouwdeelDeklaag]],1)-1),Tabel1[[#This Row],[BouwdeelDeklaag]])</f>
        <v>0</v>
      </c>
      <c r="W86" s="15"/>
      <c r="X86" s="25"/>
      <c r="Y86" s="17"/>
      <c r="Z86" s="15"/>
      <c r="AA86" s="15"/>
      <c r="AB86" s="15"/>
      <c r="AC86" s="24"/>
      <c r="AD86" s="15"/>
      <c r="AE86" s="15">
        <f>IFERROR(MID(Tabel1[[#This Row],[BouwdeelTussenlaag]],1,SEARCH(" ",Tabel1[[#This Row],[BouwdeelTussenlaag]],1)-1),Tabel1[[#This Row],[BouwdeelTussenlaag]])</f>
        <v>0</v>
      </c>
      <c r="AF86" s="18"/>
      <c r="AG86" s="18"/>
      <c r="AH86" s="15"/>
      <c r="AI86" s="15"/>
      <c r="AJ86" s="15"/>
      <c r="AK86" s="24"/>
      <c r="AL86" s="18"/>
      <c r="AM86" s="25">
        <f>IFERROR(MID(Tabel1[[#This Row],[BouwdeelAsfaltWapening]],1,SEARCH(" ",Tabel1[[#This Row],[BouwdeelAsfaltWapening]],1)-1),Tabel1[[#This Row],[BouwdeelAsfaltWapening]])</f>
        <v>0</v>
      </c>
      <c r="AN86" s="24"/>
      <c r="AO86" s="24"/>
      <c r="AP86" s="15"/>
      <c r="AQ86" s="15"/>
      <c r="AR86" s="16">
        <f>IFERROR(MID(Tabel1[[#This Row],[BouwdeelOnderlaag]],1,SEARCH(" ",Tabel1[[#This Row],[BouwdeelOnderlaag]],1)-1),Tabel1[[#This Row],[BouwdeelOnderlaag]])</f>
        <v>0</v>
      </c>
      <c r="AS86" s="18"/>
      <c r="AT86" s="23"/>
      <c r="AU86" s="15"/>
      <c r="AV86" s="15"/>
      <c r="AW86" s="15"/>
      <c r="AX86" s="24"/>
      <c r="AY86" s="18"/>
      <c r="AZ86" s="15">
        <f>IFERROR(MID(Tabel1[[#This Row],[BouwdeelOnderlaag]],1,SEARCH(" ",Tabel1[[#This Row],[BouwdeelOnderlaag]],1)-1),Tabel1[[#This Row],[BouwdeelOnderlaag]])</f>
        <v>0</v>
      </c>
      <c r="BA86" s="18"/>
      <c r="BB86" s="18"/>
      <c r="BC86" s="15"/>
      <c r="BD86" s="15"/>
      <c r="BE86" s="15"/>
      <c r="BF86" s="25"/>
      <c r="BG86" s="15"/>
      <c r="BH86" s="15">
        <f>IFERROR(MID(Tabel1[[#This Row],[BouwdeelMembraan]],1,SEARCH(" ",Tabel1[[#This Row],[BouwdeelMembraan]],1)-1),Tabel1[[#This Row],[BouwdeelMembraan]])</f>
        <v>0</v>
      </c>
      <c r="BI86" s="15"/>
      <c r="BJ86" s="15"/>
      <c r="BK86" s="15"/>
      <c r="BL86" s="15"/>
      <c r="BM86" s="15">
        <f>IFERROR(MID(Tabel1[[#This Row],[BouwdeelFundering]],1,SEARCH(" ",Tabel1[[#This Row],[BouwdeelFundering]],1)-1),Tabel1[[#This Row],[BouwdeelFundering]])</f>
        <v>0</v>
      </c>
      <c r="BN86" s="15"/>
      <c r="BO86" s="15"/>
      <c r="BP86" s="15"/>
      <c r="BQ86" s="25"/>
      <c r="BR86" s="15"/>
      <c r="BS86" s="15">
        <f>IFERROR(MID(Tabel1[[#This Row],[BouwdeelZandbed]],1,SEARCH(" ",Tabel1[[#This Row],[BouwdeelZandbed]],1)-1),Tabel1[[#This Row],[BouwdeelZandbed]])</f>
        <v>0</v>
      </c>
      <c r="BT86" s="18"/>
      <c r="BU86" s="15"/>
      <c r="BV86" s="25"/>
      <c r="BW86" s="19"/>
      <c r="BX86" s="19"/>
      <c r="BY86" s="20"/>
      <c r="BZ86" s="19"/>
    </row>
    <row r="87" spans="1:78" x14ac:dyDescent="0.2">
      <c r="A87" s="38"/>
      <c r="B87" s="34"/>
      <c r="C87" s="5" t="str">
        <f>Tabel1[[#This Row],[Beheerobject]]&amp;Tabel1[[#This Row],[Traject]]</f>
        <v/>
      </c>
      <c r="D87" s="5"/>
      <c r="E87" s="34"/>
      <c r="F87" s="36"/>
      <c r="G87" s="35"/>
      <c r="H87" s="37"/>
      <c r="I87" s="41">
        <f t="shared" si="2"/>
        <v>0</v>
      </c>
      <c r="J87" s="43"/>
      <c r="K87" s="15"/>
      <c r="L87" s="8" t="str">
        <f>IFERROR(INDEX(Tabel2[Omschrijving],MATCH(Tabel1[[#This Row],[TypeWegAfkortingen]],Tabel2[Onderdeeltype],0),1),"")</f>
        <v/>
      </c>
      <c r="M87" s="19"/>
      <c r="N87" s="15"/>
      <c r="O87" s="15"/>
      <c r="P87" s="15"/>
      <c r="Q87" s="15"/>
      <c r="R87" s="15"/>
      <c r="S87" s="15"/>
      <c r="T87" s="15"/>
      <c r="U87" s="15"/>
      <c r="V87" s="18">
        <f>IFERROR(MID(Tabel1[[#This Row],[BouwdeelDeklaag]],1,SEARCH(" ",Tabel1[[#This Row],[BouwdeelDeklaag]],1)-1),Tabel1[[#This Row],[BouwdeelDeklaag]])</f>
        <v>0</v>
      </c>
      <c r="W87" s="15"/>
      <c r="X87" s="25"/>
      <c r="Y87" s="17"/>
      <c r="Z87" s="15"/>
      <c r="AA87" s="15"/>
      <c r="AB87" s="15"/>
      <c r="AC87" s="24"/>
      <c r="AD87" s="15"/>
      <c r="AE87" s="15">
        <f>IFERROR(MID(Tabel1[[#This Row],[BouwdeelTussenlaag]],1,SEARCH(" ",Tabel1[[#This Row],[BouwdeelTussenlaag]],1)-1),Tabel1[[#This Row],[BouwdeelTussenlaag]])</f>
        <v>0</v>
      </c>
      <c r="AF87" s="15"/>
      <c r="AG87" s="15"/>
      <c r="AH87" s="15"/>
      <c r="AI87" s="15"/>
      <c r="AJ87" s="15"/>
      <c r="AK87" s="24"/>
      <c r="AL87" s="15"/>
      <c r="AM87" s="25">
        <f>IFERROR(MID(Tabel1[[#This Row],[BouwdeelAsfaltWapening]],1,SEARCH(" ",Tabel1[[#This Row],[BouwdeelAsfaltWapening]],1)-1),Tabel1[[#This Row],[BouwdeelAsfaltWapening]])</f>
        <v>0</v>
      </c>
      <c r="AN87" s="24"/>
      <c r="AO87" s="24"/>
      <c r="AP87" s="15"/>
      <c r="AQ87" s="15"/>
      <c r="AR87" s="16">
        <f>IFERROR(MID(Tabel1[[#This Row],[BouwdeelOnderlaag]],1,SEARCH(" ",Tabel1[[#This Row],[BouwdeelOnderlaag]],1)-1),Tabel1[[#This Row],[BouwdeelOnderlaag]])</f>
        <v>0</v>
      </c>
      <c r="AS87" s="15"/>
      <c r="AT87" s="22"/>
      <c r="AU87" s="15"/>
      <c r="AV87" s="15"/>
      <c r="AW87" s="15"/>
      <c r="AX87" s="24"/>
      <c r="AY87" s="18"/>
      <c r="AZ87" s="15">
        <f>IFERROR(MID(Tabel1[[#This Row],[BouwdeelOnderlaag]],1,SEARCH(" ",Tabel1[[#This Row],[BouwdeelOnderlaag]],1)-1),Tabel1[[#This Row],[BouwdeelOnderlaag]])</f>
        <v>0</v>
      </c>
      <c r="BA87" s="15"/>
      <c r="BB87" s="15"/>
      <c r="BC87" s="15"/>
      <c r="BD87" s="15"/>
      <c r="BE87" s="15"/>
      <c r="BF87" s="25"/>
      <c r="BG87" s="15"/>
      <c r="BH87" s="15">
        <f>IFERROR(MID(Tabel1[[#This Row],[BouwdeelMembraan]],1,SEARCH(" ",Tabel1[[#This Row],[BouwdeelMembraan]],1)-1),Tabel1[[#This Row],[BouwdeelMembraan]])</f>
        <v>0</v>
      </c>
      <c r="BI87" s="15"/>
      <c r="BJ87" s="15"/>
      <c r="BK87" s="15"/>
      <c r="BL87" s="15"/>
      <c r="BM87" s="15">
        <f>IFERROR(MID(Tabel1[[#This Row],[BouwdeelFundering]],1,SEARCH(" ",Tabel1[[#This Row],[BouwdeelFundering]],1)-1),Tabel1[[#This Row],[BouwdeelFundering]])</f>
        <v>0</v>
      </c>
      <c r="BN87" s="15"/>
      <c r="BO87" s="15"/>
      <c r="BP87" s="15"/>
      <c r="BQ87" s="18"/>
      <c r="BR87" s="15"/>
      <c r="BS87" s="15">
        <f>IFERROR(MID(Tabel1[[#This Row],[BouwdeelZandbed]],1,SEARCH(" ",Tabel1[[#This Row],[BouwdeelZandbed]],1)-1),Tabel1[[#This Row],[BouwdeelZandbed]])</f>
        <v>0</v>
      </c>
      <c r="BT87" s="15"/>
      <c r="BU87" s="15"/>
      <c r="BV87" s="18"/>
      <c r="BW87" s="19"/>
      <c r="BX87" s="19"/>
      <c r="BY87" s="20"/>
      <c r="BZ87" s="19"/>
    </row>
    <row r="88" spans="1:78" x14ac:dyDescent="0.2">
      <c r="A88" s="38"/>
      <c r="B88" s="34"/>
      <c r="C88" s="5" t="str">
        <f>Tabel1[[#This Row],[Beheerobject]]&amp;Tabel1[[#This Row],[Traject]]</f>
        <v/>
      </c>
      <c r="D88" s="5"/>
      <c r="E88" s="34"/>
      <c r="F88" s="36"/>
      <c r="G88" s="35"/>
      <c r="H88" s="37"/>
      <c r="I88" s="41">
        <f t="shared" si="2"/>
        <v>0</v>
      </c>
      <c r="J88" s="43"/>
      <c r="K88" s="15"/>
      <c r="L88" s="8" t="str">
        <f>IFERROR(INDEX(Tabel2[Omschrijving],MATCH(Tabel1[[#This Row],[TypeWegAfkortingen]],Tabel2[Onderdeeltype],0),1),"")</f>
        <v/>
      </c>
      <c r="M88" s="19"/>
      <c r="N88" s="15"/>
      <c r="O88" s="15"/>
      <c r="P88" s="15"/>
      <c r="Q88" s="15"/>
      <c r="R88" s="15"/>
      <c r="S88" s="15"/>
      <c r="T88" s="15"/>
      <c r="U88" s="15"/>
      <c r="V88" s="18">
        <f>IFERROR(MID(Tabel1[[#This Row],[BouwdeelDeklaag]],1,SEARCH(" ",Tabel1[[#This Row],[BouwdeelDeklaag]],1)-1),Tabel1[[#This Row],[BouwdeelDeklaag]])</f>
        <v>0</v>
      </c>
      <c r="W88" s="15"/>
      <c r="X88" s="25"/>
      <c r="Y88" s="17"/>
      <c r="Z88" s="15"/>
      <c r="AA88" s="15"/>
      <c r="AB88" s="15"/>
      <c r="AC88" s="24"/>
      <c r="AD88" s="15"/>
      <c r="AE88" s="15">
        <f>IFERROR(MID(Tabel1[[#This Row],[BouwdeelTussenlaag]],1,SEARCH(" ",Tabel1[[#This Row],[BouwdeelTussenlaag]],1)-1),Tabel1[[#This Row],[BouwdeelTussenlaag]])</f>
        <v>0</v>
      </c>
      <c r="AF88" s="18"/>
      <c r="AG88" s="27"/>
      <c r="AH88" s="15"/>
      <c r="AI88" s="15"/>
      <c r="AJ88" s="15"/>
      <c r="AK88" s="24"/>
      <c r="AL88" s="18"/>
      <c r="AM88" s="25">
        <f>IFERROR(MID(Tabel1[[#This Row],[BouwdeelAsfaltWapening]],1,SEARCH(" ",Tabel1[[#This Row],[BouwdeelAsfaltWapening]],1)-1),Tabel1[[#This Row],[BouwdeelAsfaltWapening]])</f>
        <v>0</v>
      </c>
      <c r="AN88" s="24"/>
      <c r="AO88" s="24"/>
      <c r="AP88" s="15"/>
      <c r="AQ88" s="15"/>
      <c r="AR88" s="16">
        <f>IFERROR(MID(Tabel1[[#This Row],[BouwdeelOnderlaag]],1,SEARCH(" ",Tabel1[[#This Row],[BouwdeelOnderlaag]],1)-1),Tabel1[[#This Row],[BouwdeelOnderlaag]])</f>
        <v>0</v>
      </c>
      <c r="AS88" s="18"/>
      <c r="AT88" s="26"/>
      <c r="AU88" s="15"/>
      <c r="AV88" s="15"/>
      <c r="AW88" s="15"/>
      <c r="AX88" s="24"/>
      <c r="AY88" s="18"/>
      <c r="AZ88" s="15">
        <f>IFERROR(MID(Tabel1[[#This Row],[BouwdeelOnderlaag]],1,SEARCH(" ",Tabel1[[#This Row],[BouwdeelOnderlaag]],1)-1),Tabel1[[#This Row],[BouwdeelOnderlaag]])</f>
        <v>0</v>
      </c>
      <c r="BA88" s="18"/>
      <c r="BB88" s="27"/>
      <c r="BC88" s="15"/>
      <c r="BD88" s="15"/>
      <c r="BE88" s="15"/>
      <c r="BF88" s="25"/>
      <c r="BG88" s="15"/>
      <c r="BH88" s="15">
        <f>IFERROR(MID(Tabel1[[#This Row],[BouwdeelMembraan]],1,SEARCH(" ",Tabel1[[#This Row],[BouwdeelMembraan]],1)-1),Tabel1[[#This Row],[BouwdeelMembraan]])</f>
        <v>0</v>
      </c>
      <c r="BI88" s="15"/>
      <c r="BJ88" s="15"/>
      <c r="BK88" s="15"/>
      <c r="BL88" s="15"/>
      <c r="BM88" s="15">
        <f>IFERROR(MID(Tabel1[[#This Row],[BouwdeelFundering]],1,SEARCH(" ",Tabel1[[#This Row],[BouwdeelFundering]],1)-1),Tabel1[[#This Row],[BouwdeelFundering]])</f>
        <v>0</v>
      </c>
      <c r="BN88" s="15"/>
      <c r="BO88" s="15"/>
      <c r="BP88" s="15"/>
      <c r="BQ88" s="18"/>
      <c r="BR88" s="15"/>
      <c r="BS88" s="15">
        <f>IFERROR(MID(Tabel1[[#This Row],[BouwdeelZandbed]],1,SEARCH(" ",Tabel1[[#This Row],[BouwdeelZandbed]],1)-1),Tabel1[[#This Row],[BouwdeelZandbed]])</f>
        <v>0</v>
      </c>
      <c r="BT88" s="18"/>
      <c r="BU88" s="15"/>
      <c r="BV88" s="25"/>
      <c r="BW88" s="19"/>
      <c r="BX88" s="19"/>
      <c r="BY88" s="20"/>
      <c r="BZ88" s="19"/>
    </row>
    <row r="89" spans="1:78" x14ac:dyDescent="0.2">
      <c r="A89" s="38"/>
      <c r="B89" s="34"/>
      <c r="C89" s="5" t="str">
        <f>Tabel1[[#This Row],[Beheerobject]]&amp;Tabel1[[#This Row],[Traject]]</f>
        <v/>
      </c>
      <c r="D89" s="5"/>
      <c r="E89" s="34"/>
      <c r="F89" s="36"/>
      <c r="G89" s="35"/>
      <c r="H89" s="37"/>
      <c r="I89" s="41">
        <f t="shared" si="2"/>
        <v>0</v>
      </c>
      <c r="J89" s="43"/>
      <c r="K89" s="15"/>
      <c r="L89" s="8" t="str">
        <f>IFERROR(INDEX(Tabel2[Omschrijving],MATCH(Tabel1[[#This Row],[TypeWegAfkortingen]],Tabel2[Onderdeeltype],0),1),"")</f>
        <v/>
      </c>
      <c r="M89" s="19"/>
      <c r="N89" s="15"/>
      <c r="O89" s="15"/>
      <c r="P89" s="15"/>
      <c r="Q89" s="15"/>
      <c r="R89" s="15"/>
      <c r="S89" s="15"/>
      <c r="T89" s="15"/>
      <c r="U89" s="15"/>
      <c r="V89" s="18">
        <f>IFERROR(MID(Tabel1[[#This Row],[BouwdeelDeklaag]],1,SEARCH(" ",Tabel1[[#This Row],[BouwdeelDeklaag]],1)-1),Tabel1[[#This Row],[BouwdeelDeklaag]])</f>
        <v>0</v>
      </c>
      <c r="W89" s="15"/>
      <c r="X89" s="25"/>
      <c r="Y89" s="15"/>
      <c r="Z89" s="15"/>
      <c r="AA89" s="15"/>
      <c r="AB89" s="15"/>
      <c r="AC89" s="24"/>
      <c r="AD89" s="15"/>
      <c r="AE89" s="15">
        <f>IFERROR(MID(Tabel1[[#This Row],[BouwdeelTussenlaag]],1,SEARCH(" ",Tabel1[[#This Row],[BouwdeelTussenlaag]],1)-1),Tabel1[[#This Row],[BouwdeelTussenlaag]])</f>
        <v>0</v>
      </c>
      <c r="AF89" s="15"/>
      <c r="AG89" s="15"/>
      <c r="AH89" s="15"/>
      <c r="AI89" s="15"/>
      <c r="AJ89" s="15"/>
      <c r="AK89" s="24"/>
      <c r="AL89" s="15"/>
      <c r="AM89" s="25">
        <f>IFERROR(MID(Tabel1[[#This Row],[BouwdeelAsfaltWapening]],1,SEARCH(" ",Tabel1[[#This Row],[BouwdeelAsfaltWapening]],1)-1),Tabel1[[#This Row],[BouwdeelAsfaltWapening]])</f>
        <v>0</v>
      </c>
      <c r="AN89" s="24"/>
      <c r="AO89" s="24"/>
      <c r="AP89" s="15"/>
      <c r="AQ89" s="15"/>
      <c r="AR89" s="16">
        <f>IFERROR(MID(Tabel1[[#This Row],[BouwdeelOnderlaag]],1,SEARCH(" ",Tabel1[[#This Row],[BouwdeelOnderlaag]],1)-1),Tabel1[[#This Row],[BouwdeelOnderlaag]])</f>
        <v>0</v>
      </c>
      <c r="AS89" s="15"/>
      <c r="AT89" s="22"/>
      <c r="AU89" s="15"/>
      <c r="AV89" s="15"/>
      <c r="AW89" s="15"/>
      <c r="AX89" s="24"/>
      <c r="AY89" s="18"/>
      <c r="AZ89" s="15">
        <f>IFERROR(MID(Tabel1[[#This Row],[BouwdeelOnderlaag]],1,SEARCH(" ",Tabel1[[#This Row],[BouwdeelOnderlaag]],1)-1),Tabel1[[#This Row],[BouwdeelOnderlaag]])</f>
        <v>0</v>
      </c>
      <c r="BA89" s="15"/>
      <c r="BB89" s="15"/>
      <c r="BC89" s="15"/>
      <c r="BD89" s="15"/>
      <c r="BE89" s="15"/>
      <c r="BF89" s="25"/>
      <c r="BG89" s="15"/>
      <c r="BH89" s="15">
        <f>IFERROR(MID(Tabel1[[#This Row],[BouwdeelMembraan]],1,SEARCH(" ",Tabel1[[#This Row],[BouwdeelMembraan]],1)-1),Tabel1[[#This Row],[BouwdeelMembraan]])</f>
        <v>0</v>
      </c>
      <c r="BI89" s="15"/>
      <c r="BJ89" s="15"/>
      <c r="BK89" s="15"/>
      <c r="BL89" s="15"/>
      <c r="BM89" s="15">
        <f>IFERROR(MID(Tabel1[[#This Row],[BouwdeelFundering]],1,SEARCH(" ",Tabel1[[#This Row],[BouwdeelFundering]],1)-1),Tabel1[[#This Row],[BouwdeelFundering]])</f>
        <v>0</v>
      </c>
      <c r="BN89" s="15"/>
      <c r="BO89" s="15"/>
      <c r="BP89" s="15"/>
      <c r="BQ89" s="18"/>
      <c r="BR89" s="15"/>
      <c r="BS89" s="15">
        <f>IFERROR(MID(Tabel1[[#This Row],[BouwdeelZandbed]],1,SEARCH(" ",Tabel1[[#This Row],[BouwdeelZandbed]],1)-1),Tabel1[[#This Row],[BouwdeelZandbed]])</f>
        <v>0</v>
      </c>
      <c r="BT89" s="15"/>
      <c r="BU89" s="15"/>
      <c r="BV89" s="25"/>
      <c r="BW89" s="19"/>
      <c r="BX89" s="19"/>
      <c r="BY89" s="20"/>
      <c r="BZ89" s="19"/>
    </row>
    <row r="90" spans="1:78" x14ac:dyDescent="0.2">
      <c r="A90" s="38"/>
      <c r="B90" s="34"/>
      <c r="C90" s="5" t="str">
        <f>Tabel1[[#This Row],[Beheerobject]]&amp;Tabel1[[#This Row],[Traject]]</f>
        <v/>
      </c>
      <c r="D90" s="5"/>
      <c r="E90" s="34"/>
      <c r="F90" s="36"/>
      <c r="G90" s="35"/>
      <c r="H90" s="37"/>
      <c r="I90" s="41">
        <f t="shared" si="2"/>
        <v>0</v>
      </c>
      <c r="J90" s="43"/>
      <c r="K90" s="15"/>
      <c r="L90" s="8" t="str">
        <f>IFERROR(INDEX(Tabel2[Omschrijving],MATCH(Tabel1[[#This Row],[TypeWegAfkortingen]],Tabel2[Onderdeeltype],0),1),"")</f>
        <v/>
      </c>
      <c r="M90" s="19"/>
      <c r="N90" s="15"/>
      <c r="O90" s="15"/>
      <c r="P90" s="15"/>
      <c r="Q90" s="15"/>
      <c r="R90" s="15"/>
      <c r="S90" s="15"/>
      <c r="T90" s="15"/>
      <c r="U90" s="15"/>
      <c r="V90" s="18">
        <f>IFERROR(MID(Tabel1[[#This Row],[BouwdeelDeklaag]],1,SEARCH(" ",Tabel1[[#This Row],[BouwdeelDeklaag]],1)-1),Tabel1[[#This Row],[BouwdeelDeklaag]])</f>
        <v>0</v>
      </c>
      <c r="W90" s="15"/>
      <c r="X90" s="25"/>
      <c r="Y90" s="17"/>
      <c r="Z90" s="15"/>
      <c r="AA90" s="15"/>
      <c r="AB90" s="15"/>
      <c r="AC90" s="24"/>
      <c r="AD90" s="15"/>
      <c r="AE90" s="15">
        <f>IFERROR(MID(Tabel1[[#This Row],[BouwdeelTussenlaag]],1,SEARCH(" ",Tabel1[[#This Row],[BouwdeelTussenlaag]],1)-1),Tabel1[[#This Row],[BouwdeelTussenlaag]])</f>
        <v>0</v>
      </c>
      <c r="AF90" s="18"/>
      <c r="AG90" s="27"/>
      <c r="AH90" s="15"/>
      <c r="AI90" s="15"/>
      <c r="AJ90" s="15"/>
      <c r="AK90" s="24"/>
      <c r="AL90" s="18"/>
      <c r="AM90" s="25">
        <f>IFERROR(MID(Tabel1[[#This Row],[BouwdeelAsfaltWapening]],1,SEARCH(" ",Tabel1[[#This Row],[BouwdeelAsfaltWapening]],1)-1),Tabel1[[#This Row],[BouwdeelAsfaltWapening]])</f>
        <v>0</v>
      </c>
      <c r="AN90" s="24"/>
      <c r="AO90" s="24"/>
      <c r="AP90" s="15"/>
      <c r="AQ90" s="15"/>
      <c r="AR90" s="16">
        <f>IFERROR(MID(Tabel1[[#This Row],[BouwdeelOnderlaag]],1,SEARCH(" ",Tabel1[[#This Row],[BouwdeelOnderlaag]],1)-1),Tabel1[[#This Row],[BouwdeelOnderlaag]])</f>
        <v>0</v>
      </c>
      <c r="AS90" s="18"/>
      <c r="AT90" s="26"/>
      <c r="AU90" s="15"/>
      <c r="AV90" s="15"/>
      <c r="AW90" s="15"/>
      <c r="AX90" s="24"/>
      <c r="AY90" s="18"/>
      <c r="AZ90" s="15">
        <f>IFERROR(MID(Tabel1[[#This Row],[BouwdeelOnderlaag]],1,SEARCH(" ",Tabel1[[#This Row],[BouwdeelOnderlaag]],1)-1),Tabel1[[#This Row],[BouwdeelOnderlaag]])</f>
        <v>0</v>
      </c>
      <c r="BA90" s="18"/>
      <c r="BB90" s="27"/>
      <c r="BC90" s="15"/>
      <c r="BD90" s="15"/>
      <c r="BE90" s="15"/>
      <c r="BF90" s="25"/>
      <c r="BG90" s="15"/>
      <c r="BH90" s="15">
        <f>IFERROR(MID(Tabel1[[#This Row],[BouwdeelMembraan]],1,SEARCH(" ",Tabel1[[#This Row],[BouwdeelMembraan]],1)-1),Tabel1[[#This Row],[BouwdeelMembraan]])</f>
        <v>0</v>
      </c>
      <c r="BI90" s="15"/>
      <c r="BJ90" s="15"/>
      <c r="BK90" s="15"/>
      <c r="BL90" s="15"/>
      <c r="BM90" s="15">
        <f>IFERROR(MID(Tabel1[[#This Row],[BouwdeelFundering]],1,SEARCH(" ",Tabel1[[#This Row],[BouwdeelFundering]],1)-1),Tabel1[[#This Row],[BouwdeelFundering]])</f>
        <v>0</v>
      </c>
      <c r="BN90" s="15"/>
      <c r="BO90" s="15"/>
      <c r="BP90" s="15"/>
      <c r="BQ90" s="25"/>
      <c r="BR90" s="15"/>
      <c r="BS90" s="15">
        <f>IFERROR(MID(Tabel1[[#This Row],[BouwdeelZandbed]],1,SEARCH(" ",Tabel1[[#This Row],[BouwdeelZandbed]],1)-1),Tabel1[[#This Row],[BouwdeelZandbed]])</f>
        <v>0</v>
      </c>
      <c r="BT90" s="18"/>
      <c r="BU90" s="15"/>
      <c r="BV90" s="25"/>
      <c r="BW90" s="19"/>
      <c r="BX90" s="19"/>
      <c r="BY90" s="20"/>
      <c r="BZ90" s="19"/>
    </row>
    <row r="91" spans="1:78" x14ac:dyDescent="0.2">
      <c r="A91" s="38"/>
      <c r="B91" s="34"/>
      <c r="C91" s="5" t="str">
        <f>Tabel1[[#This Row],[Beheerobject]]&amp;Tabel1[[#This Row],[Traject]]</f>
        <v/>
      </c>
      <c r="D91" s="5"/>
      <c r="E91" s="34"/>
      <c r="F91" s="36"/>
      <c r="G91" s="35"/>
      <c r="H91" s="37"/>
      <c r="I91" s="41">
        <f t="shared" si="2"/>
        <v>0</v>
      </c>
      <c r="J91" s="43"/>
      <c r="K91" s="15"/>
      <c r="L91" s="8" t="str">
        <f>IFERROR(INDEX(Tabel2[Omschrijving],MATCH(Tabel1[[#This Row],[TypeWegAfkortingen]],Tabel2[Onderdeeltype],0),1),"")</f>
        <v/>
      </c>
      <c r="M91" s="19"/>
      <c r="N91" s="15"/>
      <c r="O91" s="15"/>
      <c r="P91" s="15"/>
      <c r="Q91" s="15"/>
      <c r="R91" s="15"/>
      <c r="S91" s="15"/>
      <c r="T91" s="15"/>
      <c r="U91" s="15"/>
      <c r="V91" s="18">
        <f>IFERROR(MID(Tabel1[[#This Row],[BouwdeelDeklaag]],1,SEARCH(" ",Tabel1[[#This Row],[BouwdeelDeklaag]],1)-1),Tabel1[[#This Row],[BouwdeelDeklaag]])</f>
        <v>0</v>
      </c>
      <c r="W91" s="15"/>
      <c r="X91" s="25"/>
      <c r="Y91" s="17"/>
      <c r="Z91" s="15"/>
      <c r="AA91" s="15"/>
      <c r="AB91" s="15"/>
      <c r="AC91" s="24"/>
      <c r="AD91" s="15"/>
      <c r="AE91" s="15">
        <f>IFERROR(MID(Tabel1[[#This Row],[BouwdeelTussenlaag]],1,SEARCH(" ",Tabel1[[#This Row],[BouwdeelTussenlaag]],1)-1),Tabel1[[#This Row],[BouwdeelTussenlaag]])</f>
        <v>0</v>
      </c>
      <c r="AF91" s="18"/>
      <c r="AG91" s="27"/>
      <c r="AH91" s="15"/>
      <c r="AI91" s="15"/>
      <c r="AJ91" s="15"/>
      <c r="AK91" s="24"/>
      <c r="AL91" s="18"/>
      <c r="AM91" s="25">
        <f>IFERROR(MID(Tabel1[[#This Row],[BouwdeelAsfaltWapening]],1,SEARCH(" ",Tabel1[[#This Row],[BouwdeelAsfaltWapening]],1)-1),Tabel1[[#This Row],[BouwdeelAsfaltWapening]])</f>
        <v>0</v>
      </c>
      <c r="AN91" s="24"/>
      <c r="AO91" s="24"/>
      <c r="AP91" s="15"/>
      <c r="AQ91" s="15"/>
      <c r="AR91" s="16">
        <f>IFERROR(MID(Tabel1[[#This Row],[BouwdeelOnderlaag]],1,SEARCH(" ",Tabel1[[#This Row],[BouwdeelOnderlaag]],1)-1),Tabel1[[#This Row],[BouwdeelOnderlaag]])</f>
        <v>0</v>
      </c>
      <c r="AS91" s="18"/>
      <c r="AT91" s="26"/>
      <c r="AU91" s="15"/>
      <c r="AV91" s="15"/>
      <c r="AW91" s="15"/>
      <c r="AX91" s="24"/>
      <c r="AY91" s="18"/>
      <c r="AZ91" s="15">
        <f>IFERROR(MID(Tabel1[[#This Row],[BouwdeelOnderlaag]],1,SEARCH(" ",Tabel1[[#This Row],[BouwdeelOnderlaag]],1)-1),Tabel1[[#This Row],[BouwdeelOnderlaag]])</f>
        <v>0</v>
      </c>
      <c r="BA91" s="18"/>
      <c r="BB91" s="27"/>
      <c r="BC91" s="15"/>
      <c r="BD91" s="15"/>
      <c r="BE91" s="15"/>
      <c r="BF91" s="25"/>
      <c r="BG91" s="15"/>
      <c r="BH91" s="15">
        <f>IFERROR(MID(Tabel1[[#This Row],[BouwdeelMembraan]],1,SEARCH(" ",Tabel1[[#This Row],[BouwdeelMembraan]],1)-1),Tabel1[[#This Row],[BouwdeelMembraan]])</f>
        <v>0</v>
      </c>
      <c r="BI91" s="15"/>
      <c r="BJ91" s="15"/>
      <c r="BK91" s="15"/>
      <c r="BL91" s="15"/>
      <c r="BM91" s="15">
        <f>IFERROR(MID(Tabel1[[#This Row],[BouwdeelFundering]],1,SEARCH(" ",Tabel1[[#This Row],[BouwdeelFundering]],1)-1),Tabel1[[#This Row],[BouwdeelFundering]])</f>
        <v>0</v>
      </c>
      <c r="BN91" s="15"/>
      <c r="BO91" s="15"/>
      <c r="BP91" s="15"/>
      <c r="BQ91" s="18"/>
      <c r="BR91" s="15"/>
      <c r="BS91" s="15">
        <f>IFERROR(MID(Tabel1[[#This Row],[BouwdeelZandbed]],1,SEARCH(" ",Tabel1[[#This Row],[BouwdeelZandbed]],1)-1),Tabel1[[#This Row],[BouwdeelZandbed]])</f>
        <v>0</v>
      </c>
      <c r="BT91" s="18"/>
      <c r="BU91" s="15"/>
      <c r="BV91" s="25"/>
      <c r="BW91" s="19"/>
      <c r="BX91" s="19"/>
      <c r="BY91" s="20"/>
      <c r="BZ91" s="19"/>
    </row>
    <row r="92" spans="1:78" x14ac:dyDescent="0.2">
      <c r="A92" s="38"/>
      <c r="B92" s="34"/>
      <c r="C92" s="5" t="str">
        <f>Tabel1[[#This Row],[Beheerobject]]&amp;Tabel1[[#This Row],[Traject]]</f>
        <v/>
      </c>
      <c r="D92" s="5"/>
      <c r="E92" s="34"/>
      <c r="F92" s="36"/>
      <c r="G92" s="35"/>
      <c r="H92" s="37"/>
      <c r="I92" s="41">
        <f t="shared" si="2"/>
        <v>0</v>
      </c>
      <c r="J92" s="43"/>
      <c r="K92" s="15"/>
      <c r="L92" s="8" t="str">
        <f>IFERROR(INDEX(Tabel2[Omschrijving],MATCH(Tabel1[[#This Row],[TypeWegAfkortingen]],Tabel2[Onderdeeltype],0),1),"")</f>
        <v/>
      </c>
      <c r="M92" s="19"/>
      <c r="N92" s="15"/>
      <c r="O92" s="15"/>
      <c r="P92" s="15"/>
      <c r="Q92" s="15"/>
      <c r="R92" s="15"/>
      <c r="S92" s="15"/>
      <c r="T92" s="15"/>
      <c r="U92" s="15"/>
      <c r="V92" s="18">
        <f>IFERROR(MID(Tabel1[[#This Row],[BouwdeelDeklaag]],1,SEARCH(" ",Tabel1[[#This Row],[BouwdeelDeklaag]],1)-1),Tabel1[[#This Row],[BouwdeelDeklaag]])</f>
        <v>0</v>
      </c>
      <c r="W92" s="15"/>
      <c r="X92" s="25"/>
      <c r="Y92" s="17"/>
      <c r="Z92" s="15"/>
      <c r="AA92" s="15"/>
      <c r="AB92" s="15"/>
      <c r="AC92" s="24"/>
      <c r="AD92" s="15"/>
      <c r="AE92" s="15">
        <f>IFERROR(MID(Tabel1[[#This Row],[BouwdeelTussenlaag]],1,SEARCH(" ",Tabel1[[#This Row],[BouwdeelTussenlaag]],1)-1),Tabel1[[#This Row],[BouwdeelTussenlaag]])</f>
        <v>0</v>
      </c>
      <c r="AF92" s="18"/>
      <c r="AG92" s="27"/>
      <c r="AH92" s="15"/>
      <c r="AI92" s="15"/>
      <c r="AJ92" s="15"/>
      <c r="AK92" s="24"/>
      <c r="AL92" s="18"/>
      <c r="AM92" s="25">
        <f>IFERROR(MID(Tabel1[[#This Row],[BouwdeelAsfaltWapening]],1,SEARCH(" ",Tabel1[[#This Row],[BouwdeelAsfaltWapening]],1)-1),Tabel1[[#This Row],[BouwdeelAsfaltWapening]])</f>
        <v>0</v>
      </c>
      <c r="AN92" s="24"/>
      <c r="AO92" s="24"/>
      <c r="AP92" s="15"/>
      <c r="AQ92" s="15"/>
      <c r="AR92" s="16">
        <f>IFERROR(MID(Tabel1[[#This Row],[BouwdeelOnderlaag]],1,SEARCH(" ",Tabel1[[#This Row],[BouwdeelOnderlaag]],1)-1),Tabel1[[#This Row],[BouwdeelOnderlaag]])</f>
        <v>0</v>
      </c>
      <c r="AS92" s="18"/>
      <c r="AT92" s="26"/>
      <c r="AU92" s="15"/>
      <c r="AV92" s="15"/>
      <c r="AW92" s="15"/>
      <c r="AX92" s="24"/>
      <c r="AY92" s="18"/>
      <c r="AZ92" s="15">
        <f>IFERROR(MID(Tabel1[[#This Row],[BouwdeelOnderlaag]],1,SEARCH(" ",Tabel1[[#This Row],[BouwdeelOnderlaag]],1)-1),Tabel1[[#This Row],[BouwdeelOnderlaag]])</f>
        <v>0</v>
      </c>
      <c r="BA92" s="18"/>
      <c r="BB92" s="27"/>
      <c r="BC92" s="15"/>
      <c r="BD92" s="15"/>
      <c r="BE92" s="15"/>
      <c r="BF92" s="25"/>
      <c r="BG92" s="15"/>
      <c r="BH92" s="15">
        <f>IFERROR(MID(Tabel1[[#This Row],[BouwdeelMembraan]],1,SEARCH(" ",Tabel1[[#This Row],[BouwdeelMembraan]],1)-1),Tabel1[[#This Row],[BouwdeelMembraan]])</f>
        <v>0</v>
      </c>
      <c r="BI92" s="15"/>
      <c r="BJ92" s="15"/>
      <c r="BK92" s="15"/>
      <c r="BL92" s="15"/>
      <c r="BM92" s="15">
        <f>IFERROR(MID(Tabel1[[#This Row],[BouwdeelFundering]],1,SEARCH(" ",Tabel1[[#This Row],[BouwdeelFundering]],1)-1),Tabel1[[#This Row],[BouwdeelFundering]])</f>
        <v>0</v>
      </c>
      <c r="BN92" s="15"/>
      <c r="BO92" s="15"/>
      <c r="BP92" s="15"/>
      <c r="BQ92" s="25"/>
      <c r="BR92" s="15"/>
      <c r="BS92" s="15">
        <f>IFERROR(MID(Tabel1[[#This Row],[BouwdeelZandbed]],1,SEARCH(" ",Tabel1[[#This Row],[BouwdeelZandbed]],1)-1),Tabel1[[#This Row],[BouwdeelZandbed]])</f>
        <v>0</v>
      </c>
      <c r="BT92" s="18"/>
      <c r="BU92" s="15"/>
      <c r="BV92" s="25"/>
      <c r="BW92" s="19"/>
      <c r="BX92" s="19"/>
      <c r="BY92" s="20"/>
      <c r="BZ92" s="19"/>
    </row>
    <row r="93" spans="1:78" x14ac:dyDescent="0.2">
      <c r="A93" s="38"/>
      <c r="B93" s="34"/>
      <c r="C93" s="5" t="str">
        <f>Tabel1[[#This Row],[Beheerobject]]&amp;Tabel1[[#This Row],[Traject]]</f>
        <v/>
      </c>
      <c r="D93" s="5"/>
      <c r="E93" s="34"/>
      <c r="F93" s="36"/>
      <c r="G93" s="35"/>
      <c r="H93" s="37"/>
      <c r="I93" s="41">
        <f t="shared" si="2"/>
        <v>0</v>
      </c>
      <c r="J93" s="43"/>
      <c r="K93" s="15"/>
      <c r="L93" s="8" t="str">
        <f>IFERROR(INDEX(Tabel2[Omschrijving],MATCH(Tabel1[[#This Row],[TypeWegAfkortingen]],Tabel2[Onderdeeltype],0),1),"")</f>
        <v/>
      </c>
      <c r="M93" s="19"/>
      <c r="N93" s="15"/>
      <c r="O93" s="15"/>
      <c r="P93" s="15"/>
      <c r="Q93" s="15"/>
      <c r="R93" s="15"/>
      <c r="S93" s="15"/>
      <c r="T93" s="15"/>
      <c r="U93" s="15"/>
      <c r="V93" s="18">
        <f>IFERROR(MID(Tabel1[[#This Row],[BouwdeelDeklaag]],1,SEARCH(" ",Tabel1[[#This Row],[BouwdeelDeklaag]],1)-1),Tabel1[[#This Row],[BouwdeelDeklaag]])</f>
        <v>0</v>
      </c>
      <c r="W93" s="15"/>
      <c r="X93" s="25"/>
      <c r="Y93" s="17"/>
      <c r="Z93" s="15"/>
      <c r="AA93" s="15"/>
      <c r="AB93" s="15"/>
      <c r="AC93" s="24"/>
      <c r="AD93" s="15"/>
      <c r="AE93" s="15">
        <f>IFERROR(MID(Tabel1[[#This Row],[BouwdeelTussenlaag]],1,SEARCH(" ",Tabel1[[#This Row],[BouwdeelTussenlaag]],1)-1),Tabel1[[#This Row],[BouwdeelTussenlaag]])</f>
        <v>0</v>
      </c>
      <c r="AF93" s="18"/>
      <c r="AG93" s="27"/>
      <c r="AH93" s="15"/>
      <c r="AI93" s="15"/>
      <c r="AJ93" s="15"/>
      <c r="AK93" s="24"/>
      <c r="AL93" s="18"/>
      <c r="AM93" s="25">
        <f>IFERROR(MID(Tabel1[[#This Row],[BouwdeelAsfaltWapening]],1,SEARCH(" ",Tabel1[[#This Row],[BouwdeelAsfaltWapening]],1)-1),Tabel1[[#This Row],[BouwdeelAsfaltWapening]])</f>
        <v>0</v>
      </c>
      <c r="AN93" s="24"/>
      <c r="AO93" s="24"/>
      <c r="AP93" s="15"/>
      <c r="AQ93" s="15"/>
      <c r="AR93" s="16">
        <f>IFERROR(MID(Tabel1[[#This Row],[BouwdeelOnderlaag]],1,SEARCH(" ",Tabel1[[#This Row],[BouwdeelOnderlaag]],1)-1),Tabel1[[#This Row],[BouwdeelOnderlaag]])</f>
        <v>0</v>
      </c>
      <c r="AS93" s="18"/>
      <c r="AT93" s="26"/>
      <c r="AU93" s="15"/>
      <c r="AV93" s="15"/>
      <c r="AW93" s="15"/>
      <c r="AX93" s="24"/>
      <c r="AY93" s="18"/>
      <c r="AZ93" s="15">
        <f>IFERROR(MID(Tabel1[[#This Row],[BouwdeelOnderlaag]],1,SEARCH(" ",Tabel1[[#This Row],[BouwdeelOnderlaag]],1)-1),Tabel1[[#This Row],[BouwdeelOnderlaag]])</f>
        <v>0</v>
      </c>
      <c r="BA93" s="18"/>
      <c r="BB93" s="27"/>
      <c r="BC93" s="15"/>
      <c r="BD93" s="15"/>
      <c r="BE93" s="15"/>
      <c r="BF93" s="25"/>
      <c r="BG93" s="15"/>
      <c r="BH93" s="15">
        <f>IFERROR(MID(Tabel1[[#This Row],[BouwdeelMembraan]],1,SEARCH(" ",Tabel1[[#This Row],[BouwdeelMembraan]],1)-1),Tabel1[[#This Row],[BouwdeelMembraan]])</f>
        <v>0</v>
      </c>
      <c r="BI93" s="15"/>
      <c r="BJ93" s="15"/>
      <c r="BK93" s="15"/>
      <c r="BL93" s="15"/>
      <c r="BM93" s="15">
        <f>IFERROR(MID(Tabel1[[#This Row],[BouwdeelFundering]],1,SEARCH(" ",Tabel1[[#This Row],[BouwdeelFundering]],1)-1),Tabel1[[#This Row],[BouwdeelFundering]])</f>
        <v>0</v>
      </c>
      <c r="BN93" s="15"/>
      <c r="BO93" s="15"/>
      <c r="BP93" s="15"/>
      <c r="BQ93" s="18"/>
      <c r="BR93" s="15"/>
      <c r="BS93" s="15">
        <f>IFERROR(MID(Tabel1[[#This Row],[BouwdeelZandbed]],1,SEARCH(" ",Tabel1[[#This Row],[BouwdeelZandbed]],1)-1),Tabel1[[#This Row],[BouwdeelZandbed]])</f>
        <v>0</v>
      </c>
      <c r="BT93" s="18"/>
      <c r="BU93" s="15"/>
      <c r="BV93" s="25"/>
      <c r="BW93" s="19"/>
      <c r="BX93" s="19"/>
      <c r="BY93" s="20"/>
      <c r="BZ93" s="19"/>
    </row>
    <row r="94" spans="1:78" x14ac:dyDescent="0.2">
      <c r="A94" s="38"/>
      <c r="B94" s="34"/>
      <c r="C94" s="5" t="str">
        <f>Tabel1[[#This Row],[Beheerobject]]&amp;Tabel1[[#This Row],[Traject]]</f>
        <v/>
      </c>
      <c r="D94" s="5"/>
      <c r="E94" s="34"/>
      <c r="F94" s="36"/>
      <c r="G94" s="35"/>
      <c r="H94" s="37"/>
      <c r="I94" s="41">
        <f t="shared" si="2"/>
        <v>0</v>
      </c>
      <c r="J94" s="43"/>
      <c r="K94" s="15"/>
      <c r="L94" s="8" t="str">
        <f>IFERROR(INDEX(Tabel2[Omschrijving],MATCH(Tabel1[[#This Row],[TypeWegAfkortingen]],Tabel2[Onderdeeltype],0),1),"")</f>
        <v/>
      </c>
      <c r="M94" s="19"/>
      <c r="N94" s="15"/>
      <c r="O94" s="15"/>
      <c r="P94" s="15"/>
      <c r="Q94" s="15"/>
      <c r="R94" s="15"/>
      <c r="S94" s="15"/>
      <c r="T94" s="15"/>
      <c r="U94" s="15"/>
      <c r="V94" s="18">
        <f>IFERROR(MID(Tabel1[[#This Row],[BouwdeelDeklaag]],1,SEARCH(" ",Tabel1[[#This Row],[BouwdeelDeklaag]],1)-1),Tabel1[[#This Row],[BouwdeelDeklaag]])</f>
        <v>0</v>
      </c>
      <c r="W94" s="15"/>
      <c r="X94" s="25"/>
      <c r="Y94" s="17"/>
      <c r="Z94" s="15"/>
      <c r="AA94" s="15"/>
      <c r="AB94" s="15"/>
      <c r="AC94" s="24"/>
      <c r="AD94" s="15"/>
      <c r="AE94" s="15">
        <f>IFERROR(MID(Tabel1[[#This Row],[BouwdeelTussenlaag]],1,SEARCH(" ",Tabel1[[#This Row],[BouwdeelTussenlaag]],1)-1),Tabel1[[#This Row],[BouwdeelTussenlaag]])</f>
        <v>0</v>
      </c>
      <c r="AF94" s="18"/>
      <c r="AG94" s="18"/>
      <c r="AH94" s="15"/>
      <c r="AI94" s="15"/>
      <c r="AJ94" s="15"/>
      <c r="AK94" s="24"/>
      <c r="AL94" s="18"/>
      <c r="AM94" s="25">
        <f>IFERROR(MID(Tabel1[[#This Row],[BouwdeelAsfaltWapening]],1,SEARCH(" ",Tabel1[[#This Row],[BouwdeelAsfaltWapening]],1)-1),Tabel1[[#This Row],[BouwdeelAsfaltWapening]])</f>
        <v>0</v>
      </c>
      <c r="AN94" s="24"/>
      <c r="AO94" s="24"/>
      <c r="AP94" s="15"/>
      <c r="AQ94" s="15"/>
      <c r="AR94" s="16">
        <f>IFERROR(MID(Tabel1[[#This Row],[BouwdeelOnderlaag]],1,SEARCH(" ",Tabel1[[#This Row],[BouwdeelOnderlaag]],1)-1),Tabel1[[#This Row],[BouwdeelOnderlaag]])</f>
        <v>0</v>
      </c>
      <c r="AS94" s="18"/>
      <c r="AT94" s="23"/>
      <c r="AU94" s="15"/>
      <c r="AV94" s="15"/>
      <c r="AW94" s="15"/>
      <c r="AX94" s="24"/>
      <c r="AY94" s="18"/>
      <c r="AZ94" s="15">
        <f>IFERROR(MID(Tabel1[[#This Row],[BouwdeelOnderlaag]],1,SEARCH(" ",Tabel1[[#This Row],[BouwdeelOnderlaag]],1)-1),Tabel1[[#This Row],[BouwdeelOnderlaag]])</f>
        <v>0</v>
      </c>
      <c r="BA94" s="18"/>
      <c r="BB94" s="18"/>
      <c r="BC94" s="15"/>
      <c r="BD94" s="15"/>
      <c r="BE94" s="15"/>
      <c r="BF94" s="25"/>
      <c r="BG94" s="15"/>
      <c r="BH94" s="15">
        <f>IFERROR(MID(Tabel1[[#This Row],[BouwdeelMembraan]],1,SEARCH(" ",Tabel1[[#This Row],[BouwdeelMembraan]],1)-1),Tabel1[[#This Row],[BouwdeelMembraan]])</f>
        <v>0</v>
      </c>
      <c r="BI94" s="15"/>
      <c r="BJ94" s="15"/>
      <c r="BK94" s="15"/>
      <c r="BL94" s="15"/>
      <c r="BM94" s="15">
        <f>IFERROR(MID(Tabel1[[#This Row],[BouwdeelFundering]],1,SEARCH(" ",Tabel1[[#This Row],[BouwdeelFundering]],1)-1),Tabel1[[#This Row],[BouwdeelFundering]])</f>
        <v>0</v>
      </c>
      <c r="BN94" s="15"/>
      <c r="BO94" s="15"/>
      <c r="BP94" s="15"/>
      <c r="BQ94" s="18"/>
      <c r="BR94" s="15"/>
      <c r="BS94" s="15">
        <f>IFERROR(MID(Tabel1[[#This Row],[BouwdeelZandbed]],1,SEARCH(" ",Tabel1[[#This Row],[BouwdeelZandbed]],1)-1),Tabel1[[#This Row],[BouwdeelZandbed]])</f>
        <v>0</v>
      </c>
      <c r="BT94" s="18"/>
      <c r="BU94" s="15"/>
      <c r="BV94" s="18"/>
      <c r="BW94" s="19"/>
      <c r="BX94" s="19"/>
      <c r="BY94" s="20"/>
      <c r="BZ94" s="19"/>
    </row>
    <row r="95" spans="1:78" x14ac:dyDescent="0.2">
      <c r="A95" s="38"/>
      <c r="B95" s="34"/>
      <c r="C95" s="5" t="str">
        <f>Tabel1[[#This Row],[Beheerobject]]&amp;Tabel1[[#This Row],[Traject]]</f>
        <v/>
      </c>
      <c r="D95" s="5"/>
      <c r="E95" s="34"/>
      <c r="F95" s="36"/>
      <c r="G95" s="35"/>
      <c r="H95" s="37"/>
      <c r="I95" s="41">
        <f t="shared" si="2"/>
        <v>0</v>
      </c>
      <c r="J95" s="43"/>
      <c r="K95" s="18"/>
      <c r="L95" s="8" t="str">
        <f>IFERROR(INDEX(Tabel2[Omschrijving],MATCH(Tabel1[[#This Row],[TypeWegAfkortingen]],Tabel2[Onderdeeltype],0),1),"")</f>
        <v/>
      </c>
      <c r="M95" s="33"/>
      <c r="N95" s="18"/>
      <c r="O95" s="18"/>
      <c r="P95" s="18"/>
      <c r="Q95" s="18"/>
      <c r="R95" s="18"/>
      <c r="S95" s="18"/>
      <c r="T95" s="15"/>
      <c r="U95" s="18"/>
      <c r="V95" s="18">
        <f>IFERROR(MID(Tabel1[[#This Row],[BouwdeelDeklaag]],1,SEARCH(" ",Tabel1[[#This Row],[BouwdeelDeklaag]],1)-1),Tabel1[[#This Row],[BouwdeelDeklaag]])</f>
        <v>0</v>
      </c>
      <c r="W95" s="18"/>
      <c r="X95" s="25"/>
      <c r="Y95" s="18"/>
      <c r="Z95" s="15"/>
      <c r="AA95" s="18"/>
      <c r="AB95" s="18"/>
      <c r="AC95" s="25"/>
      <c r="AD95" s="18"/>
      <c r="AE95" s="18">
        <f>IFERROR(MID(Tabel1[[#This Row],[BouwdeelTussenlaag]],1,SEARCH(" ",Tabel1[[#This Row],[BouwdeelTussenlaag]],1)-1),Tabel1[[#This Row],[BouwdeelTussenlaag]])</f>
        <v>0</v>
      </c>
      <c r="AF95" s="18"/>
      <c r="AG95" s="18"/>
      <c r="AH95" s="18"/>
      <c r="AI95" s="18"/>
      <c r="AJ95" s="18"/>
      <c r="AK95" s="25"/>
      <c r="AL95" s="18"/>
      <c r="AM95" s="25">
        <f>IFERROR(MID(Tabel1[[#This Row],[BouwdeelAsfaltWapening]],1,SEARCH(" ",Tabel1[[#This Row],[BouwdeelAsfaltWapening]],1)-1),Tabel1[[#This Row],[BouwdeelAsfaltWapening]])</f>
        <v>0</v>
      </c>
      <c r="AN95" s="25"/>
      <c r="AO95" s="25"/>
      <c r="AP95" s="15"/>
      <c r="AQ95" s="18"/>
      <c r="AR95" s="28">
        <f>IFERROR(MID(Tabel1[[#This Row],[BouwdeelOnderlaag]],1,SEARCH(" ",Tabel1[[#This Row],[BouwdeelOnderlaag]],1)-1),Tabel1[[#This Row],[BouwdeelOnderlaag]])</f>
        <v>0</v>
      </c>
      <c r="AS95" s="18"/>
      <c r="AT95" s="23"/>
      <c r="AU95" s="18"/>
      <c r="AV95" s="18"/>
      <c r="AW95" s="18"/>
      <c r="AX95" s="25"/>
      <c r="AY95" s="18"/>
      <c r="AZ95" s="18">
        <f>IFERROR(MID(Tabel1[[#This Row],[BouwdeelOnderlaag]],1,SEARCH(" ",Tabel1[[#This Row],[BouwdeelOnderlaag]],1)-1),Tabel1[[#This Row],[BouwdeelOnderlaag]])</f>
        <v>0</v>
      </c>
      <c r="BA95" s="18"/>
      <c r="BB95" s="18"/>
      <c r="BC95" s="18"/>
      <c r="BD95" s="18"/>
      <c r="BE95" s="18"/>
      <c r="BF95" s="25"/>
      <c r="BG95" s="15"/>
      <c r="BH95" s="15">
        <f>IFERROR(MID(Tabel1[[#This Row],[BouwdeelMembraan]],1,SEARCH(" ",Tabel1[[#This Row],[BouwdeelMembraan]],1)-1),Tabel1[[#This Row],[BouwdeelMembraan]])</f>
        <v>0</v>
      </c>
      <c r="BI95" s="15"/>
      <c r="BJ95" s="15"/>
      <c r="BK95" s="15"/>
      <c r="BL95" s="15"/>
      <c r="BM95" s="15">
        <f>IFERROR(MID(Tabel1[[#This Row],[BouwdeelFundering]],1,SEARCH(" ",Tabel1[[#This Row],[BouwdeelFundering]],1)-1),Tabel1[[#This Row],[BouwdeelFundering]])</f>
        <v>0</v>
      </c>
      <c r="BN95" s="15"/>
      <c r="BO95" s="18"/>
      <c r="BP95" s="18"/>
      <c r="BQ95" s="25"/>
      <c r="BR95" s="18"/>
      <c r="BS95" s="18">
        <f>IFERROR(MID(Tabel1[[#This Row],[BouwdeelZandbed]],1,SEARCH(" ",Tabel1[[#This Row],[BouwdeelZandbed]],1)-1),Tabel1[[#This Row],[BouwdeelZandbed]])</f>
        <v>0</v>
      </c>
      <c r="BT95" s="18"/>
      <c r="BU95" s="18"/>
      <c r="BV95" s="25"/>
      <c r="BW95" s="19"/>
      <c r="BX95" s="19"/>
      <c r="BY95" s="20"/>
      <c r="BZ95" s="19"/>
    </row>
    <row r="96" spans="1:78" x14ac:dyDescent="0.2">
      <c r="A96" s="38"/>
      <c r="B96" s="34"/>
      <c r="C96" s="5" t="str">
        <f>Tabel1[[#This Row],[Beheerobject]]&amp;Tabel1[[#This Row],[Traject]]</f>
        <v/>
      </c>
      <c r="D96" s="5"/>
      <c r="E96" s="34"/>
      <c r="F96" s="36"/>
      <c r="G96" s="35"/>
      <c r="H96" s="35"/>
      <c r="I96" s="41">
        <f t="shared" si="2"/>
        <v>0</v>
      </c>
      <c r="J96" s="43"/>
      <c r="K96" s="18"/>
      <c r="L96" s="8" t="str">
        <f>IFERROR(INDEX(Tabel2[Omschrijving],MATCH(Tabel1[[#This Row],[TypeWegAfkortingen]],Tabel2[Onderdeeltype],0),1),"")</f>
        <v/>
      </c>
      <c r="M96" s="19"/>
      <c r="N96" s="15"/>
      <c r="O96" s="15"/>
      <c r="P96" s="15"/>
      <c r="Q96" s="15"/>
      <c r="R96" s="15"/>
      <c r="S96" s="15"/>
      <c r="T96" s="15"/>
      <c r="U96" s="15"/>
      <c r="V96" s="18">
        <f>IFERROR(MID(Tabel1[[#This Row],[BouwdeelDeklaag]],1,SEARCH(" ",Tabel1[[#This Row],[BouwdeelDeklaag]],1)-1),Tabel1[[#This Row],[BouwdeelDeklaag]])</f>
        <v>0</v>
      </c>
      <c r="W96" s="15"/>
      <c r="X96" s="25"/>
      <c r="Y96" s="27"/>
      <c r="Z96" s="15"/>
      <c r="AA96" s="15"/>
      <c r="AB96" s="15"/>
      <c r="AC96" s="25"/>
      <c r="AD96" s="15"/>
      <c r="AE96" s="15">
        <f>IFERROR(MID(Tabel1[[#This Row],[BouwdeelTussenlaag]],1,SEARCH(" ",Tabel1[[#This Row],[BouwdeelTussenlaag]],1)-1),Tabel1[[#This Row],[BouwdeelTussenlaag]])</f>
        <v>0</v>
      </c>
      <c r="AF96" s="18"/>
      <c r="AG96" s="18"/>
      <c r="AH96" s="15"/>
      <c r="AI96" s="15"/>
      <c r="AJ96" s="15"/>
      <c r="AK96" s="25"/>
      <c r="AL96" s="18"/>
      <c r="AM96" s="25">
        <f>IFERROR(MID(Tabel1[[#This Row],[BouwdeelAsfaltWapening]],1,SEARCH(" ",Tabel1[[#This Row],[BouwdeelAsfaltWapening]],1)-1),Tabel1[[#This Row],[BouwdeelAsfaltWapening]])</f>
        <v>0</v>
      </c>
      <c r="AN96" s="25"/>
      <c r="AO96" s="25"/>
      <c r="AP96" s="15"/>
      <c r="AQ96" s="18"/>
      <c r="AR96" s="16">
        <f>IFERROR(MID(Tabel1[[#This Row],[BouwdeelOnderlaag]],1,SEARCH(" ",Tabel1[[#This Row],[BouwdeelOnderlaag]],1)-1),Tabel1[[#This Row],[BouwdeelOnderlaag]])</f>
        <v>0</v>
      </c>
      <c r="AS96" s="18"/>
      <c r="AT96" s="23"/>
      <c r="AU96" s="15"/>
      <c r="AV96" s="15"/>
      <c r="AW96" s="15"/>
      <c r="AX96" s="25"/>
      <c r="AY96" s="18"/>
      <c r="AZ96" s="15">
        <f>IFERROR(MID(Tabel1[[#This Row],[BouwdeelOnderlaag]],1,SEARCH(" ",Tabel1[[#This Row],[BouwdeelOnderlaag]],1)-1),Tabel1[[#This Row],[BouwdeelOnderlaag]])</f>
        <v>0</v>
      </c>
      <c r="BA96" s="18"/>
      <c r="BB96" s="18"/>
      <c r="BC96" s="15"/>
      <c r="BD96" s="15"/>
      <c r="BE96" s="15"/>
      <c r="BF96" s="25"/>
      <c r="BG96" s="15"/>
      <c r="BH96" s="15">
        <f>IFERROR(MID(Tabel1[[#This Row],[BouwdeelMembraan]],1,SEARCH(" ",Tabel1[[#This Row],[BouwdeelMembraan]],1)-1),Tabel1[[#This Row],[BouwdeelMembraan]])</f>
        <v>0</v>
      </c>
      <c r="BI96" s="15"/>
      <c r="BJ96" s="15"/>
      <c r="BK96" s="15"/>
      <c r="BL96" s="15"/>
      <c r="BM96" s="15">
        <f>IFERROR(MID(Tabel1[[#This Row],[BouwdeelFundering]],1,SEARCH(" ",Tabel1[[#This Row],[BouwdeelFundering]],1)-1),Tabel1[[#This Row],[BouwdeelFundering]])</f>
        <v>0</v>
      </c>
      <c r="BN96" s="15"/>
      <c r="BO96" s="15"/>
      <c r="BP96" s="15"/>
      <c r="BQ96" s="18"/>
      <c r="BR96" s="15"/>
      <c r="BS96" s="15">
        <f>IFERROR(MID(Tabel1[[#This Row],[BouwdeelZandbed]],1,SEARCH(" ",Tabel1[[#This Row],[BouwdeelZandbed]],1)-1),Tabel1[[#This Row],[BouwdeelZandbed]])</f>
        <v>0</v>
      </c>
      <c r="BT96" s="18"/>
      <c r="BU96" s="15"/>
      <c r="BV96" s="18"/>
      <c r="BW96" s="19"/>
      <c r="BX96" s="19"/>
      <c r="BY96" s="20"/>
      <c r="BZ96" s="19"/>
    </row>
    <row r="97" spans="1:78" x14ac:dyDescent="0.2">
      <c r="A97" s="38"/>
      <c r="B97" s="34"/>
      <c r="C97" s="5" t="str">
        <f>Tabel1[[#This Row],[Beheerobject]]&amp;Tabel1[[#This Row],[Traject]]</f>
        <v/>
      </c>
      <c r="D97" s="5"/>
      <c r="E97" s="34"/>
      <c r="F97" s="36"/>
      <c r="G97" s="35"/>
      <c r="H97" s="37"/>
      <c r="I97" s="41">
        <f t="shared" si="2"/>
        <v>0</v>
      </c>
      <c r="J97" s="43"/>
      <c r="K97" s="18"/>
      <c r="L97" s="8" t="str">
        <f>IFERROR(INDEX(Tabel2[Omschrijving],MATCH(Tabel1[[#This Row],[TypeWegAfkortingen]],Tabel2[Onderdeeltype],0),1),"")</f>
        <v/>
      </c>
      <c r="M97" s="19"/>
      <c r="N97" s="15"/>
      <c r="O97" s="15"/>
      <c r="P97" s="15"/>
      <c r="Q97" s="15"/>
      <c r="R97" s="15"/>
      <c r="S97" s="15"/>
      <c r="T97" s="15"/>
      <c r="U97" s="15"/>
      <c r="V97" s="18">
        <f>IFERROR(MID(Tabel1[[#This Row],[BouwdeelDeklaag]],1,SEARCH(" ",Tabel1[[#This Row],[BouwdeelDeklaag]],1)-1),Tabel1[[#This Row],[BouwdeelDeklaag]])</f>
        <v>0</v>
      </c>
      <c r="W97" s="15"/>
      <c r="X97" s="25"/>
      <c r="Y97" s="17"/>
      <c r="Z97" s="15"/>
      <c r="AA97" s="15"/>
      <c r="AB97" s="15"/>
      <c r="AC97" s="24"/>
      <c r="AD97" s="15"/>
      <c r="AE97" s="15">
        <f>IFERROR(MID(Tabel1[[#This Row],[BouwdeelTussenlaag]],1,SEARCH(" ",Tabel1[[#This Row],[BouwdeelTussenlaag]],1)-1),Tabel1[[#This Row],[BouwdeelTussenlaag]])</f>
        <v>0</v>
      </c>
      <c r="AF97" s="18"/>
      <c r="AG97" s="18"/>
      <c r="AH97" s="15"/>
      <c r="AI97" s="15"/>
      <c r="AJ97" s="15"/>
      <c r="AK97" s="24"/>
      <c r="AL97" s="18"/>
      <c r="AM97" s="25">
        <f>IFERROR(MID(Tabel1[[#This Row],[BouwdeelAsfaltWapening]],1,SEARCH(" ",Tabel1[[#This Row],[BouwdeelAsfaltWapening]],1)-1),Tabel1[[#This Row],[BouwdeelAsfaltWapening]])</f>
        <v>0</v>
      </c>
      <c r="AN97" s="24"/>
      <c r="AO97" s="24"/>
      <c r="AP97" s="15"/>
      <c r="AQ97" s="15"/>
      <c r="AR97" s="16">
        <f>IFERROR(MID(Tabel1[[#This Row],[BouwdeelOnderlaag]],1,SEARCH(" ",Tabel1[[#This Row],[BouwdeelOnderlaag]],1)-1),Tabel1[[#This Row],[BouwdeelOnderlaag]])</f>
        <v>0</v>
      </c>
      <c r="AS97" s="18"/>
      <c r="AT97" s="23"/>
      <c r="AU97" s="15"/>
      <c r="AV97" s="15"/>
      <c r="AW97" s="15"/>
      <c r="AX97" s="24"/>
      <c r="AY97" s="18"/>
      <c r="AZ97" s="15">
        <f>IFERROR(MID(Tabel1[[#This Row],[BouwdeelOnderlaag]],1,SEARCH(" ",Tabel1[[#This Row],[BouwdeelOnderlaag]],1)-1),Tabel1[[#This Row],[BouwdeelOnderlaag]])</f>
        <v>0</v>
      </c>
      <c r="BA97" s="18"/>
      <c r="BB97" s="18"/>
      <c r="BC97" s="15"/>
      <c r="BD97" s="15"/>
      <c r="BE97" s="15"/>
      <c r="BF97" s="25"/>
      <c r="BG97" s="15"/>
      <c r="BH97" s="15">
        <f>IFERROR(MID(Tabel1[[#This Row],[BouwdeelMembraan]],1,SEARCH(" ",Tabel1[[#This Row],[BouwdeelMembraan]],1)-1),Tabel1[[#This Row],[BouwdeelMembraan]])</f>
        <v>0</v>
      </c>
      <c r="BI97" s="15"/>
      <c r="BJ97" s="15"/>
      <c r="BK97" s="15"/>
      <c r="BL97" s="15"/>
      <c r="BM97" s="15">
        <f>IFERROR(MID(Tabel1[[#This Row],[BouwdeelFundering]],1,SEARCH(" ",Tabel1[[#This Row],[BouwdeelFundering]],1)-1),Tabel1[[#This Row],[BouwdeelFundering]])</f>
        <v>0</v>
      </c>
      <c r="BN97" s="15"/>
      <c r="BO97" s="15"/>
      <c r="BP97" s="15"/>
      <c r="BQ97" s="25"/>
      <c r="BR97" s="15"/>
      <c r="BS97" s="15">
        <f>IFERROR(MID(Tabel1[[#This Row],[BouwdeelZandbed]],1,SEARCH(" ",Tabel1[[#This Row],[BouwdeelZandbed]],1)-1),Tabel1[[#This Row],[BouwdeelZandbed]])</f>
        <v>0</v>
      </c>
      <c r="BT97" s="18"/>
      <c r="BU97" s="15"/>
      <c r="BV97" s="25"/>
      <c r="BW97" s="19"/>
      <c r="BX97" s="19"/>
      <c r="BY97" s="20"/>
      <c r="BZ97" s="19"/>
    </row>
    <row r="98" spans="1:78" x14ac:dyDescent="0.2">
      <c r="A98" s="38"/>
      <c r="B98" s="34"/>
      <c r="C98" s="5" t="str">
        <f>Tabel1[[#This Row],[Beheerobject]]&amp;Tabel1[[#This Row],[Traject]]</f>
        <v/>
      </c>
      <c r="D98" s="5"/>
      <c r="E98" s="34"/>
      <c r="F98" s="36"/>
      <c r="G98" s="35"/>
      <c r="H98" s="35"/>
      <c r="I98" s="41">
        <f t="shared" si="2"/>
        <v>0</v>
      </c>
      <c r="J98" s="43"/>
      <c r="K98" s="18"/>
      <c r="L98" s="8" t="str">
        <f>IFERROR(INDEX(Tabel2[Omschrijving],MATCH(Tabel1[[#This Row],[TypeWegAfkortingen]],Tabel2[Onderdeeltype],0),1),"")</f>
        <v/>
      </c>
      <c r="M98" s="19"/>
      <c r="N98" s="15"/>
      <c r="O98" s="15"/>
      <c r="P98" s="15"/>
      <c r="Q98" s="15"/>
      <c r="R98" s="15"/>
      <c r="S98" s="15"/>
      <c r="T98" s="15"/>
      <c r="U98" s="15"/>
      <c r="V98" s="18">
        <f>IFERROR(MID(Tabel1[[#This Row],[BouwdeelDeklaag]],1,SEARCH(" ",Tabel1[[#This Row],[BouwdeelDeklaag]],1)-1),Tabel1[[#This Row],[BouwdeelDeklaag]])</f>
        <v>0</v>
      </c>
      <c r="W98" s="15"/>
      <c r="X98" s="25"/>
      <c r="Y98" s="27"/>
      <c r="Z98" s="15"/>
      <c r="AA98" s="15"/>
      <c r="AB98" s="15"/>
      <c r="AC98" s="25"/>
      <c r="AD98" s="15"/>
      <c r="AE98" s="15">
        <f>IFERROR(MID(Tabel1[[#This Row],[BouwdeelTussenlaag]],1,SEARCH(" ",Tabel1[[#This Row],[BouwdeelTussenlaag]],1)-1),Tabel1[[#This Row],[BouwdeelTussenlaag]])</f>
        <v>0</v>
      </c>
      <c r="AF98" s="18"/>
      <c r="AG98" s="18"/>
      <c r="AH98" s="15"/>
      <c r="AI98" s="15"/>
      <c r="AJ98" s="15"/>
      <c r="AK98" s="25"/>
      <c r="AL98" s="18"/>
      <c r="AM98" s="25">
        <f>IFERROR(MID(Tabel1[[#This Row],[BouwdeelAsfaltWapening]],1,SEARCH(" ",Tabel1[[#This Row],[BouwdeelAsfaltWapening]],1)-1),Tabel1[[#This Row],[BouwdeelAsfaltWapening]])</f>
        <v>0</v>
      </c>
      <c r="AN98" s="24"/>
      <c r="AO98" s="24"/>
      <c r="AP98" s="15"/>
      <c r="AQ98" s="15"/>
      <c r="AR98" s="16">
        <f>IFERROR(MID(Tabel1[[#This Row],[BouwdeelOnderlaag]],1,SEARCH(" ",Tabel1[[#This Row],[BouwdeelOnderlaag]],1)-1),Tabel1[[#This Row],[BouwdeelOnderlaag]])</f>
        <v>0</v>
      </c>
      <c r="AS98" s="18"/>
      <c r="AT98" s="23"/>
      <c r="AU98" s="15"/>
      <c r="AV98" s="15"/>
      <c r="AW98" s="15"/>
      <c r="AX98" s="25"/>
      <c r="AY98" s="18"/>
      <c r="AZ98" s="15">
        <f>IFERROR(MID(Tabel1[[#This Row],[BouwdeelOnderlaag]],1,SEARCH(" ",Tabel1[[#This Row],[BouwdeelOnderlaag]],1)-1),Tabel1[[#This Row],[BouwdeelOnderlaag]])</f>
        <v>0</v>
      </c>
      <c r="BA98" s="18"/>
      <c r="BB98" s="18"/>
      <c r="BC98" s="15"/>
      <c r="BD98" s="15"/>
      <c r="BE98" s="15"/>
      <c r="BF98" s="25"/>
      <c r="BG98" s="15"/>
      <c r="BH98" s="15">
        <f>IFERROR(MID(Tabel1[[#This Row],[BouwdeelMembraan]],1,SEARCH(" ",Tabel1[[#This Row],[BouwdeelMembraan]],1)-1),Tabel1[[#This Row],[BouwdeelMembraan]])</f>
        <v>0</v>
      </c>
      <c r="BI98" s="15"/>
      <c r="BJ98" s="15"/>
      <c r="BK98" s="15"/>
      <c r="BL98" s="15"/>
      <c r="BM98" s="15">
        <f>IFERROR(MID(Tabel1[[#This Row],[BouwdeelFundering]],1,SEARCH(" ",Tabel1[[#This Row],[BouwdeelFundering]],1)-1),Tabel1[[#This Row],[BouwdeelFundering]])</f>
        <v>0</v>
      </c>
      <c r="BN98" s="15"/>
      <c r="BO98" s="15"/>
      <c r="BP98" s="15"/>
      <c r="BQ98" s="25"/>
      <c r="BR98" s="15"/>
      <c r="BS98" s="15">
        <f>IFERROR(MID(Tabel1[[#This Row],[BouwdeelZandbed]],1,SEARCH(" ",Tabel1[[#This Row],[BouwdeelZandbed]],1)-1),Tabel1[[#This Row],[BouwdeelZandbed]])</f>
        <v>0</v>
      </c>
      <c r="BT98" s="18"/>
      <c r="BU98" s="15"/>
      <c r="BV98" s="25"/>
      <c r="BW98" s="19"/>
      <c r="BX98" s="19"/>
      <c r="BY98" s="20"/>
      <c r="BZ98" s="19"/>
    </row>
    <row r="99" spans="1:78" x14ac:dyDescent="0.2">
      <c r="A99" s="38"/>
      <c r="B99" s="34"/>
      <c r="C99" s="5" t="str">
        <f>Tabel1[[#This Row],[Beheerobject]]&amp;Tabel1[[#This Row],[Traject]]</f>
        <v/>
      </c>
      <c r="D99" s="5"/>
      <c r="E99" s="34"/>
      <c r="F99" s="36"/>
      <c r="G99" s="35"/>
      <c r="H99" s="37"/>
      <c r="I99" s="41">
        <f t="shared" si="2"/>
        <v>0</v>
      </c>
      <c r="J99" s="43"/>
      <c r="K99" s="18"/>
      <c r="L99" s="8" t="str">
        <f>IFERROR(INDEX(Tabel2[Omschrijving],MATCH(Tabel1[[#This Row],[TypeWegAfkortingen]],Tabel2[Onderdeeltype],0),1),"")</f>
        <v/>
      </c>
      <c r="M99" s="19"/>
      <c r="N99" s="15"/>
      <c r="O99" s="15"/>
      <c r="P99" s="15"/>
      <c r="Q99" s="15"/>
      <c r="R99" s="15"/>
      <c r="S99" s="15"/>
      <c r="T99" s="15"/>
      <c r="U99" s="15"/>
      <c r="V99" s="18">
        <f>IFERROR(MID(Tabel1[[#This Row],[BouwdeelDeklaag]],1,SEARCH(" ",Tabel1[[#This Row],[BouwdeelDeklaag]],1)-1),Tabel1[[#This Row],[BouwdeelDeklaag]])</f>
        <v>0</v>
      </c>
      <c r="W99" s="15"/>
      <c r="X99" s="25"/>
      <c r="Y99" s="27"/>
      <c r="Z99" s="15"/>
      <c r="AA99" s="15"/>
      <c r="AB99" s="15"/>
      <c r="AC99" s="25"/>
      <c r="AD99" s="15"/>
      <c r="AE99" s="15">
        <f>IFERROR(MID(Tabel1[[#This Row],[BouwdeelTussenlaag]],1,SEARCH(" ",Tabel1[[#This Row],[BouwdeelTussenlaag]],1)-1),Tabel1[[#This Row],[BouwdeelTussenlaag]])</f>
        <v>0</v>
      </c>
      <c r="AF99" s="18"/>
      <c r="AG99" s="18"/>
      <c r="AH99" s="15"/>
      <c r="AI99" s="15"/>
      <c r="AJ99" s="15"/>
      <c r="AK99" s="25"/>
      <c r="AL99" s="18"/>
      <c r="AM99" s="25">
        <f>IFERROR(MID(Tabel1[[#This Row],[BouwdeelAsfaltWapening]],1,SEARCH(" ",Tabel1[[#This Row],[BouwdeelAsfaltWapening]],1)-1),Tabel1[[#This Row],[BouwdeelAsfaltWapening]])</f>
        <v>0</v>
      </c>
      <c r="AN99" s="25"/>
      <c r="AO99" s="25"/>
      <c r="AP99" s="15"/>
      <c r="AQ99" s="18"/>
      <c r="AR99" s="16">
        <f>IFERROR(MID(Tabel1[[#This Row],[BouwdeelOnderlaag]],1,SEARCH(" ",Tabel1[[#This Row],[BouwdeelOnderlaag]],1)-1),Tabel1[[#This Row],[BouwdeelOnderlaag]])</f>
        <v>0</v>
      </c>
      <c r="AS99" s="18"/>
      <c r="AT99" s="23"/>
      <c r="AU99" s="15"/>
      <c r="AV99" s="15"/>
      <c r="AW99" s="15"/>
      <c r="AX99" s="25"/>
      <c r="AY99" s="18"/>
      <c r="AZ99" s="15">
        <f>IFERROR(MID(Tabel1[[#This Row],[BouwdeelOnderlaag]],1,SEARCH(" ",Tabel1[[#This Row],[BouwdeelOnderlaag]],1)-1),Tabel1[[#This Row],[BouwdeelOnderlaag]])</f>
        <v>0</v>
      </c>
      <c r="BA99" s="18"/>
      <c r="BB99" s="18"/>
      <c r="BC99" s="15"/>
      <c r="BD99" s="15"/>
      <c r="BE99" s="15"/>
      <c r="BF99" s="25"/>
      <c r="BG99" s="15"/>
      <c r="BH99" s="15">
        <f>IFERROR(MID(Tabel1[[#This Row],[BouwdeelMembraan]],1,SEARCH(" ",Tabel1[[#This Row],[BouwdeelMembraan]],1)-1),Tabel1[[#This Row],[BouwdeelMembraan]])</f>
        <v>0</v>
      </c>
      <c r="BI99" s="15"/>
      <c r="BJ99" s="15"/>
      <c r="BK99" s="15"/>
      <c r="BL99" s="15"/>
      <c r="BM99" s="15">
        <f>IFERROR(MID(Tabel1[[#This Row],[BouwdeelFundering]],1,SEARCH(" ",Tabel1[[#This Row],[BouwdeelFundering]],1)-1),Tabel1[[#This Row],[BouwdeelFundering]])</f>
        <v>0</v>
      </c>
      <c r="BN99" s="15"/>
      <c r="BO99" s="15"/>
      <c r="BP99" s="15"/>
      <c r="BQ99" s="25"/>
      <c r="BR99" s="15"/>
      <c r="BS99" s="15">
        <f>IFERROR(MID(Tabel1[[#This Row],[BouwdeelZandbed]],1,SEARCH(" ",Tabel1[[#This Row],[BouwdeelZandbed]],1)-1),Tabel1[[#This Row],[BouwdeelZandbed]])</f>
        <v>0</v>
      </c>
      <c r="BT99" s="18"/>
      <c r="BU99" s="15"/>
      <c r="BV99" s="25"/>
      <c r="BW99" s="19"/>
      <c r="BX99" s="19"/>
      <c r="BY99" s="20"/>
      <c r="BZ99" s="19"/>
    </row>
    <row r="100" spans="1:78" x14ac:dyDescent="0.2">
      <c r="A100" s="38"/>
      <c r="B100" s="34"/>
      <c r="C100" s="5" t="str">
        <f>Tabel1[[#This Row],[Beheerobject]]&amp;Tabel1[[#This Row],[Traject]]</f>
        <v/>
      </c>
      <c r="D100" s="5"/>
      <c r="E100" s="34"/>
      <c r="F100" s="36"/>
      <c r="G100" s="35"/>
      <c r="H100" s="37"/>
      <c r="I100" s="41">
        <f t="shared" si="2"/>
        <v>0</v>
      </c>
      <c r="J100" s="43"/>
      <c r="K100" s="18"/>
      <c r="L100" s="8" t="str">
        <f>IFERROR(INDEX(Tabel2[Omschrijving],MATCH(Tabel1[[#This Row],[TypeWegAfkortingen]],Tabel2[Onderdeeltype],0),1),"")</f>
        <v/>
      </c>
      <c r="M100" s="19"/>
      <c r="N100" s="15"/>
      <c r="O100" s="15"/>
      <c r="P100" s="15"/>
      <c r="Q100" s="15"/>
      <c r="R100" s="15"/>
      <c r="S100" s="15"/>
      <c r="T100" s="15"/>
      <c r="U100" s="15"/>
      <c r="V100" s="18">
        <f>IFERROR(MID(Tabel1[[#This Row],[BouwdeelDeklaag]],1,SEARCH(" ",Tabel1[[#This Row],[BouwdeelDeklaag]],1)-1),Tabel1[[#This Row],[BouwdeelDeklaag]])</f>
        <v>0</v>
      </c>
      <c r="W100" s="15"/>
      <c r="X100" s="25"/>
      <c r="Y100" s="27"/>
      <c r="Z100" s="15"/>
      <c r="AA100" s="15"/>
      <c r="AB100" s="15"/>
      <c r="AC100" s="25"/>
      <c r="AD100" s="15"/>
      <c r="AE100" s="15">
        <f>IFERROR(MID(Tabel1[[#This Row],[BouwdeelTussenlaag]],1,SEARCH(" ",Tabel1[[#This Row],[BouwdeelTussenlaag]],1)-1),Tabel1[[#This Row],[BouwdeelTussenlaag]])</f>
        <v>0</v>
      </c>
      <c r="AF100" s="18"/>
      <c r="AG100" s="18"/>
      <c r="AH100" s="15"/>
      <c r="AI100" s="15"/>
      <c r="AJ100" s="15"/>
      <c r="AK100" s="25"/>
      <c r="AL100" s="18"/>
      <c r="AM100" s="25">
        <f>IFERROR(MID(Tabel1[[#This Row],[BouwdeelAsfaltWapening]],1,SEARCH(" ",Tabel1[[#This Row],[BouwdeelAsfaltWapening]],1)-1),Tabel1[[#This Row],[BouwdeelAsfaltWapening]])</f>
        <v>0</v>
      </c>
      <c r="AN100" s="25"/>
      <c r="AO100" s="25"/>
      <c r="AP100" s="15"/>
      <c r="AQ100" s="18"/>
      <c r="AR100" s="16">
        <f>IFERROR(MID(Tabel1[[#This Row],[BouwdeelOnderlaag]],1,SEARCH(" ",Tabel1[[#This Row],[BouwdeelOnderlaag]],1)-1),Tabel1[[#This Row],[BouwdeelOnderlaag]])</f>
        <v>0</v>
      </c>
      <c r="AS100" s="18"/>
      <c r="AT100" s="23"/>
      <c r="AU100" s="15"/>
      <c r="AV100" s="15"/>
      <c r="AW100" s="15"/>
      <c r="AX100" s="25"/>
      <c r="AY100" s="18"/>
      <c r="AZ100" s="15">
        <f>IFERROR(MID(Tabel1[[#This Row],[BouwdeelOnderlaag]],1,SEARCH(" ",Tabel1[[#This Row],[BouwdeelOnderlaag]],1)-1),Tabel1[[#This Row],[BouwdeelOnderlaag]])</f>
        <v>0</v>
      </c>
      <c r="BA100" s="18"/>
      <c r="BB100" s="18"/>
      <c r="BC100" s="15"/>
      <c r="BD100" s="15"/>
      <c r="BE100" s="15"/>
      <c r="BF100" s="25"/>
      <c r="BG100" s="15"/>
      <c r="BH100" s="15">
        <f>IFERROR(MID(Tabel1[[#This Row],[BouwdeelMembraan]],1,SEARCH(" ",Tabel1[[#This Row],[BouwdeelMembraan]],1)-1),Tabel1[[#This Row],[BouwdeelMembraan]])</f>
        <v>0</v>
      </c>
      <c r="BI100" s="15"/>
      <c r="BJ100" s="15"/>
      <c r="BK100" s="15"/>
      <c r="BL100" s="15"/>
      <c r="BM100" s="15">
        <f>IFERROR(MID(Tabel1[[#This Row],[BouwdeelFundering]],1,SEARCH(" ",Tabel1[[#This Row],[BouwdeelFundering]],1)-1),Tabel1[[#This Row],[BouwdeelFundering]])</f>
        <v>0</v>
      </c>
      <c r="BN100" s="15"/>
      <c r="BO100" s="15"/>
      <c r="BP100" s="15"/>
      <c r="BQ100" s="25"/>
      <c r="BR100" s="15"/>
      <c r="BS100" s="15">
        <f>IFERROR(MID(Tabel1[[#This Row],[BouwdeelZandbed]],1,SEARCH(" ",Tabel1[[#This Row],[BouwdeelZandbed]],1)-1),Tabel1[[#This Row],[BouwdeelZandbed]])</f>
        <v>0</v>
      </c>
      <c r="BT100" s="18"/>
      <c r="BU100" s="15"/>
      <c r="BV100" s="25"/>
      <c r="BW100" s="19"/>
      <c r="BX100" s="19"/>
      <c r="BY100" s="20"/>
      <c r="BZ100" s="19"/>
    </row>
    <row r="101" spans="1:78" x14ac:dyDescent="0.2">
      <c r="A101" s="38"/>
      <c r="B101" s="34"/>
      <c r="C101" s="5" t="str">
        <f>Tabel1[[#This Row],[Beheerobject]]&amp;Tabel1[[#This Row],[Traject]]</f>
        <v/>
      </c>
      <c r="D101" s="5"/>
      <c r="E101" s="34"/>
      <c r="F101" s="36"/>
      <c r="G101" s="35"/>
      <c r="H101" s="37"/>
      <c r="I101" s="41">
        <f t="shared" si="2"/>
        <v>0</v>
      </c>
      <c r="J101" s="43"/>
      <c r="K101" s="15"/>
      <c r="L101" s="8" t="str">
        <f>IFERROR(INDEX(Tabel2[Omschrijving],MATCH(Tabel1[[#This Row],[TypeWegAfkortingen]],Tabel2[Onderdeeltype],0),1),"")</f>
        <v/>
      </c>
      <c r="M101" s="19"/>
      <c r="N101" s="15"/>
      <c r="O101" s="15"/>
      <c r="P101" s="15"/>
      <c r="Q101" s="15"/>
      <c r="R101" s="15"/>
      <c r="S101" s="15"/>
      <c r="T101" s="15"/>
      <c r="U101" s="15"/>
      <c r="V101" s="18">
        <f>IFERROR(MID(Tabel1[[#This Row],[BouwdeelDeklaag]],1,SEARCH(" ",Tabel1[[#This Row],[BouwdeelDeklaag]],1)-1),Tabel1[[#This Row],[BouwdeelDeklaag]])</f>
        <v>0</v>
      </c>
      <c r="W101" s="15"/>
      <c r="X101" s="25"/>
      <c r="Y101" s="15"/>
      <c r="Z101" s="15"/>
      <c r="AA101" s="15"/>
      <c r="AB101" s="15"/>
      <c r="AC101" s="24"/>
      <c r="AD101" s="15"/>
      <c r="AE101" s="15">
        <f>IFERROR(MID(Tabel1[[#This Row],[BouwdeelTussenlaag]],1,SEARCH(" ",Tabel1[[#This Row],[BouwdeelTussenlaag]],1)-1),Tabel1[[#This Row],[BouwdeelTussenlaag]])</f>
        <v>0</v>
      </c>
      <c r="AF101" s="18"/>
      <c r="AG101" s="18"/>
      <c r="AH101" s="15"/>
      <c r="AI101" s="15"/>
      <c r="AJ101" s="15"/>
      <c r="AK101" s="24"/>
      <c r="AL101" s="18"/>
      <c r="AM101" s="25">
        <f>IFERROR(MID(Tabel1[[#This Row],[BouwdeelAsfaltWapening]],1,SEARCH(" ",Tabel1[[#This Row],[BouwdeelAsfaltWapening]],1)-1),Tabel1[[#This Row],[BouwdeelAsfaltWapening]])</f>
        <v>0</v>
      </c>
      <c r="AN101" s="24"/>
      <c r="AO101" s="24"/>
      <c r="AP101" s="15"/>
      <c r="AQ101" s="15"/>
      <c r="AR101" s="16">
        <f>IFERROR(MID(Tabel1[[#This Row],[BouwdeelOnderlaag]],1,SEARCH(" ",Tabel1[[#This Row],[BouwdeelOnderlaag]],1)-1),Tabel1[[#This Row],[BouwdeelOnderlaag]])</f>
        <v>0</v>
      </c>
      <c r="AS101" s="18"/>
      <c r="AT101" s="23"/>
      <c r="AU101" s="15"/>
      <c r="AV101" s="15"/>
      <c r="AW101" s="15"/>
      <c r="AX101" s="24"/>
      <c r="AY101" s="18"/>
      <c r="AZ101" s="15">
        <f>IFERROR(MID(Tabel1[[#This Row],[BouwdeelOnderlaag]],1,SEARCH(" ",Tabel1[[#This Row],[BouwdeelOnderlaag]],1)-1),Tabel1[[#This Row],[BouwdeelOnderlaag]])</f>
        <v>0</v>
      </c>
      <c r="BA101" s="18"/>
      <c r="BB101" s="18"/>
      <c r="BC101" s="15"/>
      <c r="BD101" s="15"/>
      <c r="BE101" s="15"/>
      <c r="BF101" s="25"/>
      <c r="BG101" s="15"/>
      <c r="BH101" s="15">
        <f>IFERROR(MID(Tabel1[[#This Row],[BouwdeelMembraan]],1,SEARCH(" ",Tabel1[[#This Row],[BouwdeelMembraan]],1)-1),Tabel1[[#This Row],[BouwdeelMembraan]])</f>
        <v>0</v>
      </c>
      <c r="BI101" s="15"/>
      <c r="BJ101" s="15"/>
      <c r="BK101" s="15"/>
      <c r="BL101" s="15"/>
      <c r="BM101" s="15">
        <f>IFERROR(MID(Tabel1[[#This Row],[BouwdeelFundering]],1,SEARCH(" ",Tabel1[[#This Row],[BouwdeelFundering]],1)-1),Tabel1[[#This Row],[BouwdeelFundering]])</f>
        <v>0</v>
      </c>
      <c r="BN101" s="15"/>
      <c r="BO101" s="15"/>
      <c r="BP101" s="15"/>
      <c r="BQ101" s="18"/>
      <c r="BR101" s="15"/>
      <c r="BS101" s="15">
        <f>IFERROR(MID(Tabel1[[#This Row],[BouwdeelZandbed]],1,SEARCH(" ",Tabel1[[#This Row],[BouwdeelZandbed]],1)-1),Tabel1[[#This Row],[BouwdeelZandbed]])</f>
        <v>0</v>
      </c>
      <c r="BT101" s="18"/>
      <c r="BU101" s="15"/>
      <c r="BV101" s="25"/>
      <c r="BW101" s="19"/>
      <c r="BX101" s="19"/>
      <c r="BY101" s="20"/>
      <c r="BZ101" s="19"/>
    </row>
    <row r="102" spans="1:78" x14ac:dyDescent="0.2">
      <c r="A102" s="38"/>
      <c r="B102" s="34"/>
      <c r="C102" s="5" t="str">
        <f>Tabel1[[#This Row],[Beheerobject]]&amp;Tabel1[[#This Row],[Traject]]</f>
        <v/>
      </c>
      <c r="D102" s="5"/>
      <c r="E102" s="34"/>
      <c r="F102" s="36"/>
      <c r="G102" s="35"/>
      <c r="H102" s="37"/>
      <c r="I102" s="41">
        <f t="shared" si="2"/>
        <v>0</v>
      </c>
      <c r="J102" s="43"/>
      <c r="K102" s="18"/>
      <c r="L102" s="8" t="str">
        <f>IFERROR(INDEX(Tabel2[Omschrijving],MATCH(Tabel1[[#This Row],[TypeWegAfkortingen]],Tabel2[Onderdeeltype],0),1),"")</f>
        <v/>
      </c>
      <c r="M102" s="33"/>
      <c r="N102" s="18"/>
      <c r="O102" s="18"/>
      <c r="P102" s="18"/>
      <c r="Q102" s="18"/>
      <c r="R102" s="18"/>
      <c r="S102" s="18"/>
      <c r="T102" s="15"/>
      <c r="U102" s="18"/>
      <c r="V102" s="18">
        <f>IFERROR(MID(Tabel1[[#This Row],[BouwdeelDeklaag]],1,SEARCH(" ",Tabel1[[#This Row],[BouwdeelDeklaag]],1)-1),Tabel1[[#This Row],[BouwdeelDeklaag]])</f>
        <v>0</v>
      </c>
      <c r="W102" s="18"/>
      <c r="X102" s="25"/>
      <c r="Y102" s="18"/>
      <c r="Z102" s="15"/>
      <c r="AA102" s="18"/>
      <c r="AB102" s="18"/>
      <c r="AC102" s="25"/>
      <c r="AD102" s="18"/>
      <c r="AE102" s="18">
        <f>IFERROR(MID(Tabel1[[#This Row],[BouwdeelTussenlaag]],1,SEARCH(" ",Tabel1[[#This Row],[BouwdeelTussenlaag]],1)-1),Tabel1[[#This Row],[BouwdeelTussenlaag]])</f>
        <v>0</v>
      </c>
      <c r="AF102" s="18"/>
      <c r="AG102" s="18"/>
      <c r="AH102" s="18"/>
      <c r="AI102" s="18"/>
      <c r="AJ102" s="18"/>
      <c r="AK102" s="25"/>
      <c r="AL102" s="18"/>
      <c r="AM102" s="25">
        <f>IFERROR(MID(Tabel1[[#This Row],[BouwdeelAsfaltWapening]],1,SEARCH(" ",Tabel1[[#This Row],[BouwdeelAsfaltWapening]],1)-1),Tabel1[[#This Row],[BouwdeelAsfaltWapening]])</f>
        <v>0</v>
      </c>
      <c r="AN102" s="25"/>
      <c r="AO102" s="25"/>
      <c r="AP102" s="15"/>
      <c r="AQ102" s="18"/>
      <c r="AR102" s="28">
        <f>IFERROR(MID(Tabel1[[#This Row],[BouwdeelOnderlaag]],1,SEARCH(" ",Tabel1[[#This Row],[BouwdeelOnderlaag]],1)-1),Tabel1[[#This Row],[BouwdeelOnderlaag]])</f>
        <v>0</v>
      </c>
      <c r="AS102" s="18"/>
      <c r="AT102" s="23"/>
      <c r="AU102" s="18"/>
      <c r="AV102" s="18"/>
      <c r="AW102" s="18"/>
      <c r="AX102" s="25"/>
      <c r="AY102" s="18"/>
      <c r="AZ102" s="18">
        <f>IFERROR(MID(Tabel1[[#This Row],[BouwdeelOnderlaag]],1,SEARCH(" ",Tabel1[[#This Row],[BouwdeelOnderlaag]],1)-1),Tabel1[[#This Row],[BouwdeelOnderlaag]])</f>
        <v>0</v>
      </c>
      <c r="BA102" s="18"/>
      <c r="BB102" s="18"/>
      <c r="BC102" s="18"/>
      <c r="BD102" s="18"/>
      <c r="BE102" s="18"/>
      <c r="BF102" s="25"/>
      <c r="BG102" s="15"/>
      <c r="BH102" s="15">
        <f>IFERROR(MID(Tabel1[[#This Row],[BouwdeelMembraan]],1,SEARCH(" ",Tabel1[[#This Row],[BouwdeelMembraan]],1)-1),Tabel1[[#This Row],[BouwdeelMembraan]])</f>
        <v>0</v>
      </c>
      <c r="BI102" s="15"/>
      <c r="BJ102" s="15"/>
      <c r="BK102" s="15"/>
      <c r="BL102" s="15"/>
      <c r="BM102" s="15">
        <f>IFERROR(MID(Tabel1[[#This Row],[BouwdeelFundering]],1,SEARCH(" ",Tabel1[[#This Row],[BouwdeelFundering]],1)-1),Tabel1[[#This Row],[BouwdeelFundering]])</f>
        <v>0</v>
      </c>
      <c r="BN102" s="15"/>
      <c r="BO102" s="18"/>
      <c r="BP102" s="18"/>
      <c r="BQ102" s="25"/>
      <c r="BR102" s="18"/>
      <c r="BS102" s="18">
        <f>IFERROR(MID(Tabel1[[#This Row],[BouwdeelZandbed]],1,SEARCH(" ",Tabel1[[#This Row],[BouwdeelZandbed]],1)-1),Tabel1[[#This Row],[BouwdeelZandbed]])</f>
        <v>0</v>
      </c>
      <c r="BT102" s="18"/>
      <c r="BU102" s="18"/>
      <c r="BV102" s="25"/>
      <c r="BW102" s="19"/>
      <c r="BX102" s="19"/>
      <c r="BY102" s="20"/>
      <c r="BZ102" s="19"/>
    </row>
    <row r="103" spans="1:78" x14ac:dyDescent="0.2">
      <c r="A103" s="38"/>
      <c r="B103" s="34"/>
      <c r="C103" s="5" t="str">
        <f>Tabel1[[#This Row],[Beheerobject]]&amp;Tabel1[[#This Row],[Traject]]</f>
        <v/>
      </c>
      <c r="D103" s="5"/>
      <c r="E103" s="34"/>
      <c r="F103" s="36"/>
      <c r="G103" s="35"/>
      <c r="H103" s="37"/>
      <c r="I103" s="41">
        <f t="shared" si="2"/>
        <v>0</v>
      </c>
      <c r="J103" s="43"/>
      <c r="K103" s="18"/>
      <c r="L103" s="8" t="str">
        <f>IFERROR(INDEX(Tabel2[Omschrijving],MATCH(Tabel1[[#This Row],[TypeWegAfkortingen]],Tabel2[Onderdeeltype],0),1),"")</f>
        <v/>
      </c>
      <c r="M103" s="19"/>
      <c r="N103" s="15"/>
      <c r="O103" s="15"/>
      <c r="P103" s="15"/>
      <c r="Q103" s="15"/>
      <c r="R103" s="15"/>
      <c r="S103" s="15"/>
      <c r="T103" s="15"/>
      <c r="U103" s="15"/>
      <c r="V103" s="18">
        <f>IFERROR(MID(Tabel1[[#This Row],[BouwdeelDeklaag]],1,SEARCH(" ",Tabel1[[#This Row],[BouwdeelDeklaag]],1)-1),Tabel1[[#This Row],[BouwdeelDeklaag]])</f>
        <v>0</v>
      </c>
      <c r="W103" s="15"/>
      <c r="X103" s="25"/>
      <c r="Y103" s="27"/>
      <c r="Z103" s="15"/>
      <c r="AA103" s="15"/>
      <c r="AB103" s="15"/>
      <c r="AC103" s="25"/>
      <c r="AD103" s="15"/>
      <c r="AE103" s="15">
        <f>IFERROR(MID(Tabel1[[#This Row],[BouwdeelTussenlaag]],1,SEARCH(" ",Tabel1[[#This Row],[BouwdeelTussenlaag]],1)-1),Tabel1[[#This Row],[BouwdeelTussenlaag]])</f>
        <v>0</v>
      </c>
      <c r="AF103" s="18"/>
      <c r="AG103" s="18"/>
      <c r="AH103" s="15"/>
      <c r="AI103" s="15"/>
      <c r="AJ103" s="15"/>
      <c r="AK103" s="25"/>
      <c r="AL103" s="18"/>
      <c r="AM103" s="25">
        <f>IFERROR(MID(Tabel1[[#This Row],[BouwdeelAsfaltWapening]],1,SEARCH(" ",Tabel1[[#This Row],[BouwdeelAsfaltWapening]],1)-1),Tabel1[[#This Row],[BouwdeelAsfaltWapening]])</f>
        <v>0</v>
      </c>
      <c r="AN103" s="25"/>
      <c r="AO103" s="25"/>
      <c r="AP103" s="15"/>
      <c r="AQ103" s="18"/>
      <c r="AR103" s="16">
        <f>IFERROR(MID(Tabel1[[#This Row],[BouwdeelOnderlaag]],1,SEARCH(" ",Tabel1[[#This Row],[BouwdeelOnderlaag]],1)-1),Tabel1[[#This Row],[BouwdeelOnderlaag]])</f>
        <v>0</v>
      </c>
      <c r="AS103" s="18"/>
      <c r="AT103" s="23"/>
      <c r="AU103" s="15"/>
      <c r="AV103" s="15"/>
      <c r="AW103" s="15"/>
      <c r="AX103" s="25"/>
      <c r="AY103" s="18"/>
      <c r="AZ103" s="15">
        <f>IFERROR(MID(Tabel1[[#This Row],[BouwdeelOnderlaag]],1,SEARCH(" ",Tabel1[[#This Row],[BouwdeelOnderlaag]],1)-1),Tabel1[[#This Row],[BouwdeelOnderlaag]])</f>
        <v>0</v>
      </c>
      <c r="BA103" s="18"/>
      <c r="BB103" s="18"/>
      <c r="BC103" s="15"/>
      <c r="BD103" s="15"/>
      <c r="BE103" s="15"/>
      <c r="BF103" s="25"/>
      <c r="BG103" s="15"/>
      <c r="BH103" s="15">
        <f>IFERROR(MID(Tabel1[[#This Row],[BouwdeelMembraan]],1,SEARCH(" ",Tabel1[[#This Row],[BouwdeelMembraan]],1)-1),Tabel1[[#This Row],[BouwdeelMembraan]])</f>
        <v>0</v>
      </c>
      <c r="BI103" s="15"/>
      <c r="BJ103" s="15"/>
      <c r="BK103" s="15"/>
      <c r="BL103" s="15"/>
      <c r="BM103" s="15">
        <f>IFERROR(MID(Tabel1[[#This Row],[BouwdeelFundering]],1,SEARCH(" ",Tabel1[[#This Row],[BouwdeelFundering]],1)-1),Tabel1[[#This Row],[BouwdeelFundering]])</f>
        <v>0</v>
      </c>
      <c r="BN103" s="15"/>
      <c r="BO103" s="15"/>
      <c r="BP103" s="15"/>
      <c r="BQ103" s="25"/>
      <c r="BR103" s="15"/>
      <c r="BS103" s="15">
        <f>IFERROR(MID(Tabel1[[#This Row],[BouwdeelZandbed]],1,SEARCH(" ",Tabel1[[#This Row],[BouwdeelZandbed]],1)-1),Tabel1[[#This Row],[BouwdeelZandbed]])</f>
        <v>0</v>
      </c>
      <c r="BT103" s="18"/>
      <c r="BU103" s="15"/>
      <c r="BV103" s="25"/>
      <c r="BW103" s="19"/>
      <c r="BX103" s="19"/>
      <c r="BY103" s="20"/>
      <c r="BZ103" s="19"/>
    </row>
    <row r="104" spans="1:78" x14ac:dyDescent="0.2">
      <c r="A104" s="38"/>
      <c r="B104" s="34"/>
      <c r="C104" s="5" t="str">
        <f>Tabel1[[#This Row],[Beheerobject]]&amp;Tabel1[[#This Row],[Traject]]</f>
        <v/>
      </c>
      <c r="D104" s="5"/>
      <c r="E104" s="34"/>
      <c r="F104" s="36"/>
      <c r="G104" s="35"/>
      <c r="H104" s="37"/>
      <c r="I104" s="41">
        <f t="shared" si="2"/>
        <v>0</v>
      </c>
      <c r="J104" s="43"/>
      <c r="K104" s="18"/>
      <c r="L104" s="8" t="str">
        <f>IFERROR(INDEX(Tabel2[Omschrijving],MATCH(Tabel1[[#This Row],[TypeWegAfkortingen]],Tabel2[Onderdeeltype],0),1),"")</f>
        <v/>
      </c>
      <c r="M104" s="19"/>
      <c r="N104" s="15"/>
      <c r="O104" s="15"/>
      <c r="P104" s="15"/>
      <c r="Q104" s="15"/>
      <c r="R104" s="15"/>
      <c r="S104" s="15"/>
      <c r="T104" s="15"/>
      <c r="U104" s="15"/>
      <c r="V104" s="18">
        <f>IFERROR(MID(Tabel1[[#This Row],[BouwdeelDeklaag]],1,SEARCH(" ",Tabel1[[#This Row],[BouwdeelDeklaag]],1)-1),Tabel1[[#This Row],[BouwdeelDeklaag]])</f>
        <v>0</v>
      </c>
      <c r="W104" s="15"/>
      <c r="X104" s="25"/>
      <c r="Y104" s="27"/>
      <c r="Z104" s="15"/>
      <c r="AA104" s="15"/>
      <c r="AB104" s="15"/>
      <c r="AC104" s="25"/>
      <c r="AD104" s="15"/>
      <c r="AE104" s="15">
        <f>IFERROR(MID(Tabel1[[#This Row],[BouwdeelTussenlaag]],1,SEARCH(" ",Tabel1[[#This Row],[BouwdeelTussenlaag]],1)-1),Tabel1[[#This Row],[BouwdeelTussenlaag]])</f>
        <v>0</v>
      </c>
      <c r="AF104" s="18"/>
      <c r="AG104" s="18"/>
      <c r="AH104" s="15"/>
      <c r="AI104" s="15"/>
      <c r="AJ104" s="15"/>
      <c r="AK104" s="25"/>
      <c r="AL104" s="18"/>
      <c r="AM104" s="25">
        <f>IFERROR(MID(Tabel1[[#This Row],[BouwdeelAsfaltWapening]],1,SEARCH(" ",Tabel1[[#This Row],[BouwdeelAsfaltWapening]],1)-1),Tabel1[[#This Row],[BouwdeelAsfaltWapening]])</f>
        <v>0</v>
      </c>
      <c r="AN104" s="25"/>
      <c r="AO104" s="25"/>
      <c r="AP104" s="15"/>
      <c r="AQ104" s="18"/>
      <c r="AR104" s="16">
        <f>IFERROR(MID(Tabel1[[#This Row],[BouwdeelOnderlaag]],1,SEARCH(" ",Tabel1[[#This Row],[BouwdeelOnderlaag]],1)-1),Tabel1[[#This Row],[BouwdeelOnderlaag]])</f>
        <v>0</v>
      </c>
      <c r="AS104" s="18"/>
      <c r="AT104" s="23"/>
      <c r="AU104" s="15"/>
      <c r="AV104" s="15"/>
      <c r="AW104" s="15"/>
      <c r="AX104" s="25"/>
      <c r="AY104" s="18"/>
      <c r="AZ104" s="15">
        <f>IFERROR(MID(Tabel1[[#This Row],[BouwdeelOnderlaag]],1,SEARCH(" ",Tabel1[[#This Row],[BouwdeelOnderlaag]],1)-1),Tabel1[[#This Row],[BouwdeelOnderlaag]])</f>
        <v>0</v>
      </c>
      <c r="BA104" s="18"/>
      <c r="BB104" s="18"/>
      <c r="BC104" s="15"/>
      <c r="BD104" s="15"/>
      <c r="BE104" s="15"/>
      <c r="BF104" s="25"/>
      <c r="BG104" s="15"/>
      <c r="BH104" s="15">
        <f>IFERROR(MID(Tabel1[[#This Row],[BouwdeelMembraan]],1,SEARCH(" ",Tabel1[[#This Row],[BouwdeelMembraan]],1)-1),Tabel1[[#This Row],[BouwdeelMembraan]])</f>
        <v>0</v>
      </c>
      <c r="BI104" s="15"/>
      <c r="BJ104" s="15"/>
      <c r="BK104" s="15"/>
      <c r="BL104" s="15"/>
      <c r="BM104" s="15">
        <f>IFERROR(MID(Tabel1[[#This Row],[BouwdeelFundering]],1,SEARCH(" ",Tabel1[[#This Row],[BouwdeelFundering]],1)-1),Tabel1[[#This Row],[BouwdeelFundering]])</f>
        <v>0</v>
      </c>
      <c r="BN104" s="15"/>
      <c r="BO104" s="15"/>
      <c r="BP104" s="15"/>
      <c r="BQ104" s="25"/>
      <c r="BR104" s="15"/>
      <c r="BS104" s="15">
        <f>IFERROR(MID(Tabel1[[#This Row],[BouwdeelZandbed]],1,SEARCH(" ",Tabel1[[#This Row],[BouwdeelZandbed]],1)-1),Tabel1[[#This Row],[BouwdeelZandbed]])</f>
        <v>0</v>
      </c>
      <c r="BT104" s="18"/>
      <c r="BU104" s="15"/>
      <c r="BV104" s="25"/>
      <c r="BW104" s="19"/>
      <c r="BX104" s="19"/>
      <c r="BY104" s="20"/>
      <c r="BZ104" s="19"/>
    </row>
    <row r="105" spans="1:78" x14ac:dyDescent="0.2">
      <c r="A105" s="38"/>
      <c r="B105" s="34"/>
      <c r="C105" s="5" t="str">
        <f>Tabel1[[#This Row],[Beheerobject]]&amp;Tabel1[[#This Row],[Traject]]</f>
        <v/>
      </c>
      <c r="D105" s="5"/>
      <c r="E105" s="34"/>
      <c r="F105" s="36"/>
      <c r="G105" s="35"/>
      <c r="H105" s="37"/>
      <c r="I105" s="41">
        <f t="shared" si="2"/>
        <v>0</v>
      </c>
      <c r="J105" s="43"/>
      <c r="K105" s="18"/>
      <c r="L105" s="8" t="str">
        <f>IFERROR(INDEX(Tabel2[Omschrijving],MATCH(Tabel1[[#This Row],[TypeWegAfkortingen]],Tabel2[Onderdeeltype],0),1),"")</f>
        <v/>
      </c>
      <c r="M105" s="19"/>
      <c r="N105" s="15"/>
      <c r="O105" s="15"/>
      <c r="P105" s="15"/>
      <c r="Q105" s="15"/>
      <c r="R105" s="15"/>
      <c r="S105" s="15"/>
      <c r="T105" s="15"/>
      <c r="U105" s="15"/>
      <c r="V105" s="18">
        <f>IFERROR(MID(Tabel1[[#This Row],[BouwdeelDeklaag]],1,SEARCH(" ",Tabel1[[#This Row],[BouwdeelDeklaag]],1)-1),Tabel1[[#This Row],[BouwdeelDeklaag]])</f>
        <v>0</v>
      </c>
      <c r="W105" s="15"/>
      <c r="X105" s="25"/>
      <c r="Y105" s="27"/>
      <c r="Z105" s="15"/>
      <c r="AA105" s="15"/>
      <c r="AB105" s="15"/>
      <c r="AC105" s="25"/>
      <c r="AD105" s="15"/>
      <c r="AE105" s="15">
        <f>IFERROR(MID(Tabel1[[#This Row],[BouwdeelTussenlaag]],1,SEARCH(" ",Tabel1[[#This Row],[BouwdeelTussenlaag]],1)-1),Tabel1[[#This Row],[BouwdeelTussenlaag]])</f>
        <v>0</v>
      </c>
      <c r="AF105" s="18"/>
      <c r="AG105" s="18"/>
      <c r="AH105" s="15"/>
      <c r="AI105" s="15"/>
      <c r="AJ105" s="15"/>
      <c r="AK105" s="25"/>
      <c r="AL105" s="18"/>
      <c r="AM105" s="25">
        <f>IFERROR(MID(Tabel1[[#This Row],[BouwdeelAsfaltWapening]],1,SEARCH(" ",Tabel1[[#This Row],[BouwdeelAsfaltWapening]],1)-1),Tabel1[[#This Row],[BouwdeelAsfaltWapening]])</f>
        <v>0</v>
      </c>
      <c r="AN105" s="25"/>
      <c r="AO105" s="25"/>
      <c r="AP105" s="15"/>
      <c r="AQ105" s="18"/>
      <c r="AR105" s="16">
        <f>IFERROR(MID(Tabel1[[#This Row],[BouwdeelOnderlaag]],1,SEARCH(" ",Tabel1[[#This Row],[BouwdeelOnderlaag]],1)-1),Tabel1[[#This Row],[BouwdeelOnderlaag]])</f>
        <v>0</v>
      </c>
      <c r="AS105" s="18"/>
      <c r="AT105" s="23"/>
      <c r="AU105" s="15"/>
      <c r="AV105" s="15"/>
      <c r="AW105" s="15"/>
      <c r="AX105" s="25"/>
      <c r="AY105" s="18"/>
      <c r="AZ105" s="15">
        <f>IFERROR(MID(Tabel1[[#This Row],[BouwdeelOnderlaag]],1,SEARCH(" ",Tabel1[[#This Row],[BouwdeelOnderlaag]],1)-1),Tabel1[[#This Row],[BouwdeelOnderlaag]])</f>
        <v>0</v>
      </c>
      <c r="BA105" s="18"/>
      <c r="BB105" s="18"/>
      <c r="BC105" s="15"/>
      <c r="BD105" s="15"/>
      <c r="BE105" s="15"/>
      <c r="BF105" s="25"/>
      <c r="BG105" s="15"/>
      <c r="BH105" s="15">
        <f>IFERROR(MID(Tabel1[[#This Row],[BouwdeelMembraan]],1,SEARCH(" ",Tabel1[[#This Row],[BouwdeelMembraan]],1)-1),Tabel1[[#This Row],[BouwdeelMembraan]])</f>
        <v>0</v>
      </c>
      <c r="BI105" s="15"/>
      <c r="BJ105" s="15"/>
      <c r="BK105" s="15"/>
      <c r="BL105" s="15"/>
      <c r="BM105" s="15">
        <f>IFERROR(MID(Tabel1[[#This Row],[BouwdeelFundering]],1,SEARCH(" ",Tabel1[[#This Row],[BouwdeelFundering]],1)-1),Tabel1[[#This Row],[BouwdeelFundering]])</f>
        <v>0</v>
      </c>
      <c r="BN105" s="15"/>
      <c r="BO105" s="15"/>
      <c r="BP105" s="15"/>
      <c r="BQ105" s="18"/>
      <c r="BR105" s="15"/>
      <c r="BS105" s="15">
        <f>IFERROR(MID(Tabel1[[#This Row],[BouwdeelZandbed]],1,SEARCH(" ",Tabel1[[#This Row],[BouwdeelZandbed]],1)-1),Tabel1[[#This Row],[BouwdeelZandbed]])</f>
        <v>0</v>
      </c>
      <c r="BT105" s="18"/>
      <c r="BU105" s="15"/>
      <c r="BV105" s="25"/>
      <c r="BW105" s="19"/>
      <c r="BX105" s="19"/>
      <c r="BY105" s="20"/>
      <c r="BZ105" s="19"/>
    </row>
    <row r="106" spans="1:78" x14ac:dyDescent="0.2">
      <c r="A106" s="38"/>
      <c r="B106" s="34"/>
      <c r="C106" s="5" t="str">
        <f>Tabel1[[#This Row],[Beheerobject]]&amp;Tabel1[[#This Row],[Traject]]</f>
        <v/>
      </c>
      <c r="D106" s="5"/>
      <c r="E106" s="34"/>
      <c r="F106" s="36"/>
      <c r="G106" s="35"/>
      <c r="H106" s="37"/>
      <c r="I106" s="41">
        <f t="shared" si="2"/>
        <v>0</v>
      </c>
      <c r="J106" s="43"/>
      <c r="K106" s="18"/>
      <c r="L106" s="8" t="str">
        <f>IFERROR(INDEX(Tabel2[Omschrijving],MATCH(Tabel1[[#This Row],[TypeWegAfkortingen]],Tabel2[Onderdeeltype],0),1),"")</f>
        <v/>
      </c>
      <c r="M106" s="19"/>
      <c r="N106" s="15"/>
      <c r="O106" s="15"/>
      <c r="P106" s="15"/>
      <c r="Q106" s="15"/>
      <c r="R106" s="15"/>
      <c r="S106" s="15"/>
      <c r="T106" s="15"/>
      <c r="U106" s="15"/>
      <c r="V106" s="18">
        <f>IFERROR(MID(Tabel1[[#This Row],[BouwdeelDeklaag]],1,SEARCH(" ",Tabel1[[#This Row],[BouwdeelDeklaag]],1)-1),Tabel1[[#This Row],[BouwdeelDeklaag]])</f>
        <v>0</v>
      </c>
      <c r="W106" s="15"/>
      <c r="X106" s="25"/>
      <c r="Y106" s="27"/>
      <c r="Z106" s="15"/>
      <c r="AA106" s="15"/>
      <c r="AB106" s="15"/>
      <c r="AC106" s="25"/>
      <c r="AD106" s="15"/>
      <c r="AE106" s="15">
        <f>IFERROR(MID(Tabel1[[#This Row],[BouwdeelTussenlaag]],1,SEARCH(" ",Tabel1[[#This Row],[BouwdeelTussenlaag]],1)-1),Tabel1[[#This Row],[BouwdeelTussenlaag]])</f>
        <v>0</v>
      </c>
      <c r="AF106" s="18"/>
      <c r="AG106" s="18"/>
      <c r="AH106" s="15"/>
      <c r="AI106" s="15"/>
      <c r="AJ106" s="15"/>
      <c r="AK106" s="24"/>
      <c r="AL106" s="18"/>
      <c r="AM106" s="25">
        <f>IFERROR(MID(Tabel1[[#This Row],[BouwdeelAsfaltWapening]],1,SEARCH(" ",Tabel1[[#This Row],[BouwdeelAsfaltWapening]],1)-1),Tabel1[[#This Row],[BouwdeelAsfaltWapening]])</f>
        <v>0</v>
      </c>
      <c r="AN106" s="24"/>
      <c r="AO106" s="24"/>
      <c r="AP106" s="15"/>
      <c r="AQ106" s="15"/>
      <c r="AR106" s="16">
        <f>IFERROR(MID(Tabel1[[#This Row],[BouwdeelOnderlaag]],1,SEARCH(" ",Tabel1[[#This Row],[BouwdeelOnderlaag]],1)-1),Tabel1[[#This Row],[BouwdeelOnderlaag]])</f>
        <v>0</v>
      </c>
      <c r="AS106" s="18"/>
      <c r="AT106" s="23"/>
      <c r="AU106" s="15"/>
      <c r="AV106" s="15"/>
      <c r="AW106" s="15"/>
      <c r="AX106" s="24"/>
      <c r="AY106" s="18"/>
      <c r="AZ106" s="15">
        <f>IFERROR(MID(Tabel1[[#This Row],[BouwdeelOnderlaag]],1,SEARCH(" ",Tabel1[[#This Row],[BouwdeelOnderlaag]],1)-1),Tabel1[[#This Row],[BouwdeelOnderlaag]])</f>
        <v>0</v>
      </c>
      <c r="BA106" s="18"/>
      <c r="BB106" s="18"/>
      <c r="BC106" s="15"/>
      <c r="BD106" s="15"/>
      <c r="BE106" s="15"/>
      <c r="BF106" s="25"/>
      <c r="BG106" s="15"/>
      <c r="BH106" s="15">
        <f>IFERROR(MID(Tabel1[[#This Row],[BouwdeelMembraan]],1,SEARCH(" ",Tabel1[[#This Row],[BouwdeelMembraan]],1)-1),Tabel1[[#This Row],[BouwdeelMembraan]])</f>
        <v>0</v>
      </c>
      <c r="BI106" s="15"/>
      <c r="BJ106" s="15"/>
      <c r="BK106" s="15"/>
      <c r="BL106" s="15"/>
      <c r="BM106" s="15">
        <f>IFERROR(MID(Tabel1[[#This Row],[BouwdeelFundering]],1,SEARCH(" ",Tabel1[[#This Row],[BouwdeelFundering]],1)-1),Tabel1[[#This Row],[BouwdeelFundering]])</f>
        <v>0</v>
      </c>
      <c r="BN106" s="15"/>
      <c r="BO106" s="15"/>
      <c r="BP106" s="15"/>
      <c r="BQ106" s="18"/>
      <c r="BR106" s="15"/>
      <c r="BS106" s="15">
        <f>IFERROR(MID(Tabel1[[#This Row],[BouwdeelZandbed]],1,SEARCH(" ",Tabel1[[#This Row],[BouwdeelZandbed]],1)-1),Tabel1[[#This Row],[BouwdeelZandbed]])</f>
        <v>0</v>
      </c>
      <c r="BT106" s="18"/>
      <c r="BU106" s="15"/>
      <c r="BV106" s="25"/>
      <c r="BW106" s="19"/>
      <c r="BX106" s="19"/>
      <c r="BY106" s="20"/>
      <c r="BZ106" s="19"/>
    </row>
    <row r="107" spans="1:78" x14ac:dyDescent="0.2">
      <c r="A107" s="38"/>
      <c r="B107" s="34"/>
      <c r="C107" s="5" t="str">
        <f>Tabel1[[#This Row],[Beheerobject]]&amp;Tabel1[[#This Row],[Traject]]</f>
        <v/>
      </c>
      <c r="D107" s="5"/>
      <c r="E107" s="34"/>
      <c r="F107" s="36"/>
      <c r="G107" s="35"/>
      <c r="H107" s="37"/>
      <c r="I107" s="41">
        <f t="shared" si="2"/>
        <v>0</v>
      </c>
      <c r="J107" s="43"/>
      <c r="K107" s="18"/>
      <c r="L107" s="8" t="str">
        <f>IFERROR(INDEX(Tabel2[Omschrijving],MATCH(Tabel1[[#This Row],[TypeWegAfkortingen]],Tabel2[Onderdeeltype],0),1),"")</f>
        <v/>
      </c>
      <c r="M107" s="19"/>
      <c r="N107" s="15"/>
      <c r="O107" s="15"/>
      <c r="P107" s="15"/>
      <c r="Q107" s="15"/>
      <c r="R107" s="15"/>
      <c r="S107" s="15"/>
      <c r="T107" s="15"/>
      <c r="U107" s="15"/>
      <c r="V107" s="18">
        <f>IFERROR(MID(Tabel1[[#This Row],[BouwdeelDeklaag]],1,SEARCH(" ",Tabel1[[#This Row],[BouwdeelDeklaag]],1)-1),Tabel1[[#This Row],[BouwdeelDeklaag]])</f>
        <v>0</v>
      </c>
      <c r="W107" s="15"/>
      <c r="X107" s="25"/>
      <c r="Y107" s="27"/>
      <c r="Z107" s="15"/>
      <c r="AA107" s="15"/>
      <c r="AB107" s="15"/>
      <c r="AC107" s="25"/>
      <c r="AD107" s="15"/>
      <c r="AE107" s="15">
        <f>IFERROR(MID(Tabel1[[#This Row],[BouwdeelTussenlaag]],1,SEARCH(" ",Tabel1[[#This Row],[BouwdeelTussenlaag]],1)-1),Tabel1[[#This Row],[BouwdeelTussenlaag]])</f>
        <v>0</v>
      </c>
      <c r="AF107" s="18"/>
      <c r="AG107" s="18"/>
      <c r="AH107" s="15"/>
      <c r="AI107" s="15"/>
      <c r="AJ107" s="15"/>
      <c r="AK107" s="25"/>
      <c r="AL107" s="18"/>
      <c r="AM107" s="25">
        <f>IFERROR(MID(Tabel1[[#This Row],[BouwdeelAsfaltWapening]],1,SEARCH(" ",Tabel1[[#This Row],[BouwdeelAsfaltWapening]],1)-1),Tabel1[[#This Row],[BouwdeelAsfaltWapening]])</f>
        <v>0</v>
      </c>
      <c r="AN107" s="25"/>
      <c r="AO107" s="25"/>
      <c r="AP107" s="15"/>
      <c r="AQ107" s="18"/>
      <c r="AR107" s="16">
        <f>IFERROR(MID(Tabel1[[#This Row],[BouwdeelOnderlaag]],1,SEARCH(" ",Tabel1[[#This Row],[BouwdeelOnderlaag]],1)-1),Tabel1[[#This Row],[BouwdeelOnderlaag]])</f>
        <v>0</v>
      </c>
      <c r="AS107" s="18"/>
      <c r="AT107" s="23"/>
      <c r="AU107" s="15"/>
      <c r="AV107" s="15"/>
      <c r="AW107" s="15"/>
      <c r="AX107" s="25"/>
      <c r="AY107" s="18"/>
      <c r="AZ107" s="15">
        <f>IFERROR(MID(Tabel1[[#This Row],[BouwdeelOnderlaag]],1,SEARCH(" ",Tabel1[[#This Row],[BouwdeelOnderlaag]],1)-1),Tabel1[[#This Row],[BouwdeelOnderlaag]])</f>
        <v>0</v>
      </c>
      <c r="BA107" s="18"/>
      <c r="BB107" s="18"/>
      <c r="BC107" s="15"/>
      <c r="BD107" s="15"/>
      <c r="BE107" s="15"/>
      <c r="BF107" s="25"/>
      <c r="BG107" s="15"/>
      <c r="BH107" s="15">
        <f>IFERROR(MID(Tabel1[[#This Row],[BouwdeelMembraan]],1,SEARCH(" ",Tabel1[[#This Row],[BouwdeelMembraan]],1)-1),Tabel1[[#This Row],[BouwdeelMembraan]])</f>
        <v>0</v>
      </c>
      <c r="BI107" s="15"/>
      <c r="BJ107" s="15"/>
      <c r="BK107" s="15"/>
      <c r="BL107" s="15"/>
      <c r="BM107" s="15">
        <f>IFERROR(MID(Tabel1[[#This Row],[BouwdeelFundering]],1,SEARCH(" ",Tabel1[[#This Row],[BouwdeelFundering]],1)-1),Tabel1[[#This Row],[BouwdeelFundering]])</f>
        <v>0</v>
      </c>
      <c r="BN107" s="15"/>
      <c r="BO107" s="15"/>
      <c r="BP107" s="15"/>
      <c r="BQ107" s="25"/>
      <c r="BR107" s="15"/>
      <c r="BS107" s="15">
        <f>IFERROR(MID(Tabel1[[#This Row],[BouwdeelZandbed]],1,SEARCH(" ",Tabel1[[#This Row],[BouwdeelZandbed]],1)-1),Tabel1[[#This Row],[BouwdeelZandbed]])</f>
        <v>0</v>
      </c>
      <c r="BT107" s="18"/>
      <c r="BU107" s="15"/>
      <c r="BV107" s="25"/>
      <c r="BW107" s="19"/>
      <c r="BX107" s="19"/>
      <c r="BY107" s="20"/>
      <c r="BZ107" s="19"/>
    </row>
    <row r="108" spans="1:78" x14ac:dyDescent="0.2">
      <c r="A108" s="38"/>
      <c r="B108" s="34"/>
      <c r="C108" s="5" t="str">
        <f>Tabel1[[#This Row],[Beheerobject]]&amp;Tabel1[[#This Row],[Traject]]</f>
        <v/>
      </c>
      <c r="D108" s="5"/>
      <c r="E108" s="34"/>
      <c r="F108" s="36"/>
      <c r="G108" s="35"/>
      <c r="H108" s="37"/>
      <c r="I108" s="41">
        <f t="shared" si="2"/>
        <v>0</v>
      </c>
      <c r="J108" s="43"/>
      <c r="K108" s="18"/>
      <c r="L108" s="8" t="str">
        <f>IFERROR(INDEX(Tabel2[Omschrijving],MATCH(Tabel1[[#This Row],[TypeWegAfkortingen]],Tabel2[Onderdeeltype],0),1),"")</f>
        <v/>
      </c>
      <c r="M108" s="19"/>
      <c r="N108" s="15"/>
      <c r="O108" s="15"/>
      <c r="P108" s="18"/>
      <c r="Q108" s="18"/>
      <c r="R108" s="18"/>
      <c r="S108" s="18"/>
      <c r="T108" s="15"/>
      <c r="U108" s="18"/>
      <c r="V108" s="18">
        <f>IFERROR(MID(Tabel1[[#This Row],[BouwdeelDeklaag]],1,SEARCH(" ",Tabel1[[#This Row],[BouwdeelDeklaag]],1)-1),Tabel1[[#This Row],[BouwdeelDeklaag]])</f>
        <v>0</v>
      </c>
      <c r="W108" s="18"/>
      <c r="X108" s="25"/>
      <c r="Y108" s="18"/>
      <c r="Z108" s="15"/>
      <c r="AA108" s="15"/>
      <c r="AB108" s="18"/>
      <c r="AC108" s="25"/>
      <c r="AD108" s="18"/>
      <c r="AE108" s="18">
        <f>IFERROR(MID(Tabel1[[#This Row],[BouwdeelTussenlaag]],1,SEARCH(" ",Tabel1[[#This Row],[BouwdeelTussenlaag]],1)-1),Tabel1[[#This Row],[BouwdeelTussenlaag]])</f>
        <v>0</v>
      </c>
      <c r="AF108" s="18"/>
      <c r="AG108" s="18"/>
      <c r="AH108" s="15"/>
      <c r="AI108" s="15"/>
      <c r="AJ108" s="15"/>
      <c r="AK108" s="24"/>
      <c r="AL108" s="18"/>
      <c r="AM108" s="25">
        <f>IFERROR(MID(Tabel1[[#This Row],[BouwdeelAsfaltWapening]],1,SEARCH(" ",Tabel1[[#This Row],[BouwdeelAsfaltWapening]],1)-1),Tabel1[[#This Row],[BouwdeelAsfaltWapening]])</f>
        <v>0</v>
      </c>
      <c r="AN108" s="25"/>
      <c r="AO108" s="25"/>
      <c r="AP108" s="15"/>
      <c r="AQ108" s="18"/>
      <c r="AR108" s="16">
        <f>IFERROR(MID(Tabel1[[#This Row],[BouwdeelOnderlaag]],1,SEARCH(" ",Tabel1[[#This Row],[BouwdeelOnderlaag]],1)-1),Tabel1[[#This Row],[BouwdeelOnderlaag]])</f>
        <v>0</v>
      </c>
      <c r="AS108" s="18"/>
      <c r="AT108" s="23"/>
      <c r="AU108" s="15"/>
      <c r="AV108" s="15"/>
      <c r="AW108" s="15"/>
      <c r="AX108" s="24"/>
      <c r="AY108" s="18"/>
      <c r="AZ108" s="15">
        <f>IFERROR(MID(Tabel1[[#This Row],[BouwdeelOnderlaag]],1,SEARCH(" ",Tabel1[[#This Row],[BouwdeelOnderlaag]],1)-1),Tabel1[[#This Row],[BouwdeelOnderlaag]])</f>
        <v>0</v>
      </c>
      <c r="BA108" s="18"/>
      <c r="BB108" s="18"/>
      <c r="BC108" s="18"/>
      <c r="BD108" s="18"/>
      <c r="BE108" s="18"/>
      <c r="BF108" s="25"/>
      <c r="BG108" s="15"/>
      <c r="BH108" s="15">
        <f>IFERROR(MID(Tabel1[[#This Row],[BouwdeelMembraan]],1,SEARCH(" ",Tabel1[[#This Row],[BouwdeelMembraan]],1)-1),Tabel1[[#This Row],[BouwdeelMembraan]])</f>
        <v>0</v>
      </c>
      <c r="BI108" s="15"/>
      <c r="BJ108" s="15"/>
      <c r="BK108" s="15"/>
      <c r="BL108" s="15"/>
      <c r="BM108" s="15">
        <f>IFERROR(MID(Tabel1[[#This Row],[BouwdeelFundering]],1,SEARCH(" ",Tabel1[[#This Row],[BouwdeelFundering]],1)-1),Tabel1[[#This Row],[BouwdeelFundering]])</f>
        <v>0</v>
      </c>
      <c r="BN108" s="15"/>
      <c r="BO108" s="18"/>
      <c r="BP108" s="18"/>
      <c r="BQ108" s="18"/>
      <c r="BR108" s="18"/>
      <c r="BS108" s="18">
        <f>IFERROR(MID(Tabel1[[#This Row],[BouwdeelZandbed]],1,SEARCH(" ",Tabel1[[#This Row],[BouwdeelZandbed]],1)-1),Tabel1[[#This Row],[BouwdeelZandbed]])</f>
        <v>0</v>
      </c>
      <c r="BT108" s="18"/>
      <c r="BU108" s="18"/>
      <c r="BV108" s="25"/>
      <c r="BW108" s="19"/>
      <c r="BX108" s="19"/>
      <c r="BY108" s="20"/>
      <c r="BZ108" s="19"/>
    </row>
    <row r="109" spans="1:78" x14ac:dyDescent="0.2">
      <c r="A109" s="38"/>
      <c r="B109" s="34"/>
      <c r="C109" s="5" t="str">
        <f>Tabel1[[#This Row],[Beheerobject]]&amp;Tabel1[[#This Row],[Traject]]</f>
        <v/>
      </c>
      <c r="D109" s="5"/>
      <c r="E109" s="34"/>
      <c r="F109" s="36"/>
      <c r="G109" s="35"/>
      <c r="H109" s="37"/>
      <c r="I109" s="41">
        <f t="shared" si="2"/>
        <v>0</v>
      </c>
      <c r="J109" s="43"/>
      <c r="K109" s="18"/>
      <c r="L109" s="8" t="str">
        <f>IFERROR(INDEX(Tabel2[Omschrijving],MATCH(Tabel1[[#This Row],[TypeWegAfkortingen]],Tabel2[Onderdeeltype],0),1),"")</f>
        <v/>
      </c>
      <c r="M109" s="19"/>
      <c r="N109" s="15"/>
      <c r="O109" s="15"/>
      <c r="P109" s="15"/>
      <c r="Q109" s="15"/>
      <c r="R109" s="15"/>
      <c r="S109" s="15"/>
      <c r="T109" s="15"/>
      <c r="U109" s="15"/>
      <c r="V109" s="18">
        <f>IFERROR(MID(Tabel1[[#This Row],[BouwdeelDeklaag]],1,SEARCH(" ",Tabel1[[#This Row],[BouwdeelDeklaag]],1)-1),Tabel1[[#This Row],[BouwdeelDeklaag]])</f>
        <v>0</v>
      </c>
      <c r="W109" s="15"/>
      <c r="X109" s="25"/>
      <c r="Y109" s="18"/>
      <c r="Z109" s="15"/>
      <c r="AA109" s="15"/>
      <c r="AB109" s="15"/>
      <c r="AC109" s="24"/>
      <c r="AD109" s="15"/>
      <c r="AE109" s="15">
        <f>IFERROR(MID(Tabel1[[#This Row],[BouwdeelTussenlaag]],1,SEARCH(" ",Tabel1[[#This Row],[BouwdeelTussenlaag]],1)-1),Tabel1[[#This Row],[BouwdeelTussenlaag]])</f>
        <v>0</v>
      </c>
      <c r="AF109" s="18"/>
      <c r="AG109" s="18"/>
      <c r="AH109" s="15"/>
      <c r="AI109" s="15"/>
      <c r="AJ109" s="15"/>
      <c r="AK109" s="24"/>
      <c r="AL109" s="18"/>
      <c r="AM109" s="25">
        <f>IFERROR(MID(Tabel1[[#This Row],[BouwdeelAsfaltWapening]],1,SEARCH(" ",Tabel1[[#This Row],[BouwdeelAsfaltWapening]],1)-1),Tabel1[[#This Row],[BouwdeelAsfaltWapening]])</f>
        <v>0</v>
      </c>
      <c r="AN109" s="24"/>
      <c r="AO109" s="24"/>
      <c r="AP109" s="15"/>
      <c r="AQ109" s="18"/>
      <c r="AR109" s="16">
        <f>IFERROR(MID(Tabel1[[#This Row],[BouwdeelOnderlaag]],1,SEARCH(" ",Tabel1[[#This Row],[BouwdeelOnderlaag]],1)-1),Tabel1[[#This Row],[BouwdeelOnderlaag]])</f>
        <v>0</v>
      </c>
      <c r="AS109" s="18"/>
      <c r="AT109" s="23"/>
      <c r="AU109" s="15"/>
      <c r="AV109" s="15"/>
      <c r="AW109" s="15"/>
      <c r="AX109" s="24"/>
      <c r="AY109" s="18"/>
      <c r="AZ109" s="15">
        <f>IFERROR(MID(Tabel1[[#This Row],[BouwdeelOnderlaag]],1,SEARCH(" ",Tabel1[[#This Row],[BouwdeelOnderlaag]],1)-1),Tabel1[[#This Row],[BouwdeelOnderlaag]])</f>
        <v>0</v>
      </c>
      <c r="BA109" s="18"/>
      <c r="BB109" s="18"/>
      <c r="BC109" s="15"/>
      <c r="BD109" s="15"/>
      <c r="BE109" s="15"/>
      <c r="BF109" s="25"/>
      <c r="BG109" s="15"/>
      <c r="BH109" s="15">
        <f>IFERROR(MID(Tabel1[[#This Row],[BouwdeelMembraan]],1,SEARCH(" ",Tabel1[[#This Row],[BouwdeelMembraan]],1)-1),Tabel1[[#This Row],[BouwdeelMembraan]])</f>
        <v>0</v>
      </c>
      <c r="BI109" s="15"/>
      <c r="BJ109" s="15"/>
      <c r="BK109" s="15"/>
      <c r="BL109" s="15"/>
      <c r="BM109" s="15">
        <f>IFERROR(MID(Tabel1[[#This Row],[BouwdeelFundering]],1,SEARCH(" ",Tabel1[[#This Row],[BouwdeelFundering]],1)-1),Tabel1[[#This Row],[BouwdeelFundering]])</f>
        <v>0</v>
      </c>
      <c r="BN109" s="15"/>
      <c r="BO109" s="15"/>
      <c r="BP109" s="15"/>
      <c r="BQ109" s="25"/>
      <c r="BR109" s="15"/>
      <c r="BS109" s="15">
        <f>IFERROR(MID(Tabel1[[#This Row],[BouwdeelZandbed]],1,SEARCH(" ",Tabel1[[#This Row],[BouwdeelZandbed]],1)-1),Tabel1[[#This Row],[BouwdeelZandbed]])</f>
        <v>0</v>
      </c>
      <c r="BT109" s="18"/>
      <c r="BU109" s="15"/>
      <c r="BV109" s="25"/>
      <c r="BW109" s="19"/>
      <c r="BX109" s="19"/>
      <c r="BY109" s="20"/>
      <c r="BZ109" s="19"/>
    </row>
    <row r="110" spans="1:78" x14ac:dyDescent="0.2">
      <c r="A110" s="38"/>
      <c r="B110" s="34"/>
      <c r="C110" s="5" t="str">
        <f>Tabel1[[#This Row],[Beheerobject]]&amp;Tabel1[[#This Row],[Traject]]</f>
        <v/>
      </c>
      <c r="D110" s="5"/>
      <c r="E110" s="34"/>
      <c r="F110" s="36"/>
      <c r="G110" s="35"/>
      <c r="H110" s="37"/>
      <c r="I110" s="41">
        <f t="shared" si="2"/>
        <v>0</v>
      </c>
      <c r="J110" s="43"/>
      <c r="K110" s="18"/>
      <c r="L110" s="8" t="str">
        <f>IFERROR(INDEX(Tabel2[Omschrijving],MATCH(Tabel1[[#This Row],[TypeWegAfkortingen]],Tabel2[Onderdeeltype],0),1),"")</f>
        <v/>
      </c>
      <c r="M110" s="19"/>
      <c r="N110" s="15"/>
      <c r="O110" s="15"/>
      <c r="P110" s="15"/>
      <c r="Q110" s="15"/>
      <c r="R110" s="15"/>
      <c r="S110" s="15"/>
      <c r="T110" s="15"/>
      <c r="U110" s="15"/>
      <c r="V110" s="18">
        <f>IFERROR(MID(Tabel1[[#This Row],[BouwdeelDeklaag]],1,SEARCH(" ",Tabel1[[#This Row],[BouwdeelDeklaag]],1)-1),Tabel1[[#This Row],[BouwdeelDeklaag]])</f>
        <v>0</v>
      </c>
      <c r="W110" s="15"/>
      <c r="X110" s="25"/>
      <c r="Y110" s="17"/>
      <c r="Z110" s="15"/>
      <c r="AA110" s="15"/>
      <c r="AB110" s="15"/>
      <c r="AC110" s="24"/>
      <c r="AD110" s="15"/>
      <c r="AE110" s="15">
        <f>IFERROR(MID(Tabel1[[#This Row],[BouwdeelTussenlaag]],1,SEARCH(" ",Tabel1[[#This Row],[BouwdeelTussenlaag]],1)-1),Tabel1[[#This Row],[BouwdeelTussenlaag]])</f>
        <v>0</v>
      </c>
      <c r="AF110" s="18"/>
      <c r="AG110" s="18"/>
      <c r="AH110" s="15"/>
      <c r="AI110" s="15"/>
      <c r="AJ110" s="15"/>
      <c r="AK110" s="24"/>
      <c r="AL110" s="18"/>
      <c r="AM110" s="25">
        <f>IFERROR(MID(Tabel1[[#This Row],[BouwdeelAsfaltWapening]],1,SEARCH(" ",Tabel1[[#This Row],[BouwdeelAsfaltWapening]],1)-1),Tabel1[[#This Row],[BouwdeelAsfaltWapening]])</f>
        <v>0</v>
      </c>
      <c r="AN110" s="24"/>
      <c r="AO110" s="24"/>
      <c r="AP110" s="15"/>
      <c r="AQ110" s="18"/>
      <c r="AR110" s="16">
        <f>IFERROR(MID(Tabel1[[#This Row],[BouwdeelOnderlaag]],1,SEARCH(" ",Tabel1[[#This Row],[BouwdeelOnderlaag]],1)-1),Tabel1[[#This Row],[BouwdeelOnderlaag]])</f>
        <v>0</v>
      </c>
      <c r="AS110" s="18"/>
      <c r="AT110" s="23"/>
      <c r="AU110" s="15"/>
      <c r="AV110" s="15"/>
      <c r="AW110" s="15"/>
      <c r="AX110" s="24"/>
      <c r="AY110" s="18"/>
      <c r="AZ110" s="15">
        <f>IFERROR(MID(Tabel1[[#This Row],[BouwdeelOnderlaag]],1,SEARCH(" ",Tabel1[[#This Row],[BouwdeelOnderlaag]],1)-1),Tabel1[[#This Row],[BouwdeelOnderlaag]])</f>
        <v>0</v>
      </c>
      <c r="BA110" s="18"/>
      <c r="BB110" s="18"/>
      <c r="BC110" s="15"/>
      <c r="BD110" s="15"/>
      <c r="BE110" s="15"/>
      <c r="BF110" s="25"/>
      <c r="BG110" s="15"/>
      <c r="BH110" s="15">
        <f>IFERROR(MID(Tabel1[[#This Row],[BouwdeelMembraan]],1,SEARCH(" ",Tabel1[[#This Row],[BouwdeelMembraan]],1)-1),Tabel1[[#This Row],[BouwdeelMembraan]])</f>
        <v>0</v>
      </c>
      <c r="BI110" s="15"/>
      <c r="BJ110" s="15"/>
      <c r="BK110" s="15"/>
      <c r="BL110" s="15"/>
      <c r="BM110" s="15">
        <f>IFERROR(MID(Tabel1[[#This Row],[BouwdeelFundering]],1,SEARCH(" ",Tabel1[[#This Row],[BouwdeelFundering]],1)-1),Tabel1[[#This Row],[BouwdeelFundering]])</f>
        <v>0</v>
      </c>
      <c r="BN110" s="15"/>
      <c r="BO110" s="15"/>
      <c r="BP110" s="15"/>
      <c r="BQ110" s="18"/>
      <c r="BR110" s="15"/>
      <c r="BS110" s="15">
        <f>IFERROR(MID(Tabel1[[#This Row],[BouwdeelZandbed]],1,SEARCH(" ",Tabel1[[#This Row],[BouwdeelZandbed]],1)-1),Tabel1[[#This Row],[BouwdeelZandbed]])</f>
        <v>0</v>
      </c>
      <c r="BT110" s="18"/>
      <c r="BU110" s="15"/>
      <c r="BV110" s="25"/>
      <c r="BW110" s="19"/>
      <c r="BX110" s="19"/>
      <c r="BY110" s="20"/>
      <c r="BZ110" s="19"/>
    </row>
    <row r="111" spans="1:78" x14ac:dyDescent="0.2">
      <c r="A111" s="39"/>
      <c r="B111" s="36"/>
      <c r="C111" s="7" t="str">
        <f>Tabel1[[#This Row],[Beheerobject]]&amp;Tabel1[[#This Row],[Traject]]</f>
        <v/>
      </c>
      <c r="D111" s="7"/>
      <c r="E111" s="36"/>
      <c r="F111" s="36"/>
      <c r="G111" s="37"/>
      <c r="H111" s="37"/>
      <c r="I111" s="42">
        <f t="shared" ref="I111" si="3">H111-G111</f>
        <v>0</v>
      </c>
      <c r="J111" s="44"/>
      <c r="K111" s="25"/>
      <c r="L111" s="8" t="str">
        <f>IFERROR(INDEX(Tabel2[Omschrijving],MATCH(Tabel1[[#This Row],[TypeWegAfkortingen]],Tabel2[Onderdeeltype],0),1),"")</f>
        <v/>
      </c>
      <c r="M111" s="31"/>
      <c r="N111" s="24"/>
      <c r="O111" s="24"/>
      <c r="P111" s="25"/>
      <c r="Q111" s="25"/>
      <c r="R111" s="25"/>
      <c r="S111" s="25"/>
      <c r="T111" s="15"/>
      <c r="U111" s="25"/>
      <c r="V111" s="25">
        <f>IFERROR(MID(Tabel1[[#This Row],[BouwdeelDeklaag]],1,SEARCH(" ",Tabel1[[#This Row],[BouwdeelDeklaag]],1)-1),Tabel1[[#This Row],[BouwdeelDeklaag]])</f>
        <v>0</v>
      </c>
      <c r="W111" s="25"/>
      <c r="X111" s="25"/>
      <c r="Y111" s="25"/>
      <c r="Z111" s="24"/>
      <c r="AA111" s="24"/>
      <c r="AB111" s="25"/>
      <c r="AC111" s="25"/>
      <c r="AD111" s="25"/>
      <c r="AE111" s="25">
        <f>IFERROR(MID(Tabel1[[#This Row],[BouwdeelTussenlaag]],1,SEARCH(" ",Tabel1[[#This Row],[BouwdeelTussenlaag]],1)-1),Tabel1[[#This Row],[BouwdeelTussenlaag]])</f>
        <v>0</v>
      </c>
      <c r="AF111" s="25"/>
      <c r="AG111" s="25"/>
      <c r="AH111" s="24"/>
      <c r="AI111" s="24"/>
      <c r="AJ111" s="24"/>
      <c r="AK111" s="24"/>
      <c r="AL111" s="25"/>
      <c r="AM111" s="25">
        <f>IFERROR(MID(Tabel1[[#This Row],[BouwdeelAsfaltWapening]],1,SEARCH(" ",Tabel1[[#This Row],[BouwdeelAsfaltWapening]],1)-1),Tabel1[[#This Row],[BouwdeelAsfaltWapening]])</f>
        <v>0</v>
      </c>
      <c r="AN111" s="25"/>
      <c r="AO111" s="25"/>
      <c r="AP111" s="15"/>
      <c r="AQ111" s="25"/>
      <c r="AR111" s="29">
        <f>IFERROR(MID(Tabel1[[#This Row],[BouwdeelOnderlaag]],1,SEARCH(" ",Tabel1[[#This Row],[BouwdeelOnderlaag]],1)-1),Tabel1[[#This Row],[BouwdeelOnderlaag]])</f>
        <v>0</v>
      </c>
      <c r="AS111" s="25"/>
      <c r="AT111" s="30"/>
      <c r="AU111" s="24"/>
      <c r="AV111" s="24"/>
      <c r="AW111" s="24"/>
      <c r="AX111" s="24"/>
      <c r="AY111" s="25"/>
      <c r="AZ111" s="24">
        <f>IFERROR(MID(Tabel1[[#This Row],[BouwdeelOnderlaag]],1,SEARCH(" ",Tabel1[[#This Row],[BouwdeelOnderlaag]],1)-1),Tabel1[[#This Row],[BouwdeelOnderlaag]])</f>
        <v>0</v>
      </c>
      <c r="BA111" s="25"/>
      <c r="BB111" s="25"/>
      <c r="BC111" s="24"/>
      <c r="BD111" s="24"/>
      <c r="BE111" s="24"/>
      <c r="BF111" s="25"/>
      <c r="BG111" s="15"/>
      <c r="BH111" s="15">
        <f>IFERROR(MID(Tabel1[[#This Row],[BouwdeelMembraan]],1,SEARCH(" ",Tabel1[[#This Row],[BouwdeelMembraan]],1)-1),Tabel1[[#This Row],[BouwdeelMembraan]])</f>
        <v>0</v>
      </c>
      <c r="BI111" s="15"/>
      <c r="BJ111" s="15"/>
      <c r="BK111" s="15"/>
      <c r="BL111" s="15"/>
      <c r="BM111" s="15">
        <f>IFERROR(MID(Tabel1[[#This Row],[BouwdeelFundering]],1,SEARCH(" ",Tabel1[[#This Row],[BouwdeelFundering]],1)-1),Tabel1[[#This Row],[BouwdeelFundering]])</f>
        <v>0</v>
      </c>
      <c r="BN111" s="15"/>
      <c r="BO111" s="24"/>
      <c r="BP111" s="24"/>
      <c r="BQ111" s="25"/>
      <c r="BR111" s="25"/>
      <c r="BS111" s="24">
        <f>IFERROR(MID(Tabel1[[#This Row],[BouwdeelZandbed]],1,SEARCH(" ",Tabel1[[#This Row],[BouwdeelZandbed]],1)-1),Tabel1[[#This Row],[BouwdeelZandbed]])</f>
        <v>0</v>
      </c>
      <c r="BT111" s="25"/>
      <c r="BU111" s="24"/>
      <c r="BV111" s="25"/>
      <c r="BW111" s="31"/>
      <c r="BX111" s="31"/>
      <c r="BY111" s="20"/>
      <c r="BZ111" s="31"/>
    </row>
    <row r="112" spans="1:78" x14ac:dyDescent="0.2">
      <c r="A112"/>
      <c r="B112"/>
      <c r="C112"/>
      <c r="D112"/>
      <c r="E112"/>
      <c r="F112"/>
      <c r="J112"/>
      <c r="K112"/>
      <c r="L112"/>
      <c r="M112"/>
      <c r="N112"/>
      <c r="O112"/>
      <c r="P112"/>
      <c r="Q112"/>
      <c r="R112"/>
      <c r="S112"/>
      <c r="T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S112"/>
      <c r="BU112"/>
    </row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</sheetData>
  <phoneticPr fontId="20" type="noConversion"/>
  <dataValidations count="23">
    <dataValidation type="list" allowBlank="1" showInputMessage="1" showErrorMessage="1" sqref="AH56 AF13:AF111" xr:uid="{A3F753C9-85DE-451E-BEEA-D0BC9AA72A4C}">
      <formula1>INDIRECT($AE13)</formula1>
    </dataValidation>
    <dataValidation type="list" allowBlank="1" showInputMessage="1" showErrorMessage="1" sqref="BA14:BA15 BA17:BA111" xr:uid="{0A9CB820-CB74-4E0B-9DD4-5A6595D67CB5}">
      <formula1>INDIRECT($AY14)</formula1>
    </dataValidation>
    <dataValidation type="list" allowBlank="1" showInputMessage="1" showErrorMessage="1" sqref="BA13 BA16 AS13:AS111" xr:uid="{2E7F5443-4696-4D18-8289-5582AF5ECA2C}">
      <formula1>INDIRECT($AR13)</formula1>
    </dataValidation>
    <dataValidation allowBlank="1" showInputMessage="1" showErrorMessage="1" sqref="BO44:BQ49 AH41:AJ51 BC48:BE49 AH54:AJ54 BO71:BQ72 AH59:AJ59 AH78:AJ78 AH80:AK80 BO80:BQ80 AH82:AJ82 BC74:BE74 AH61:AJ75 BC78:BE78 BC80:BE80 BO84:BQ84 BO108:BQ108 BO74:BQ74 AK58 BO78:BQ78 BO82:BQ82 BO91:BQ91 AH93:AJ98 AH84:AK84 AH86:AJ87 BO93:BQ94 BO105:BQ106 BO87:BQ89 BO110:BQ110 AH89:AJ89 BO103:BP103 BO96:BQ96 BO101:BQ101 BU96:BV96 BU94:BV94 BU87:BV87 BU84:BV84" xr:uid="{E237B480-4E1D-4A5D-84EE-AFB7A63D5E07}"/>
    <dataValidation type="list" allowBlank="1" showInputMessage="1" showErrorMessage="1" sqref="P13:P111" xr:uid="{935F46D9-17B5-4ED0-ADA4-65670F004442}">
      <formula1>Wegverharding</formula1>
    </dataValidation>
    <dataValidation type="list" allowBlank="1" showInputMessage="1" showErrorMessage="1" sqref="Q13:Q111" xr:uid="{D86A18E1-C621-470C-BEB7-0C376AFBF682}">
      <formula1>KleurCoating</formula1>
    </dataValidation>
    <dataValidation type="list" allowBlank="1" showInputMessage="1" showErrorMessage="1" sqref="R13:R111" xr:uid="{7219BA06-7373-434E-A14F-7332C0354D01}">
      <formula1>TypeCoating</formula1>
    </dataValidation>
    <dataValidation type="list" allowBlank="1" showInputMessage="1" showErrorMessage="1" sqref="S13:S111" xr:uid="{9C08A0FA-294F-4F11-B1FF-195D3903D077}">
      <formula1>LeverancierCoating</formula1>
    </dataValidation>
    <dataValidation type="list" allowBlank="1" showInputMessage="1" showErrorMessage="1" sqref="U13:U111 AL13:AL111 AD13:AD111 AY13:AY111 BR13:BR111 AQ13:AQ111 BG13:BG111 BL13:BL111" xr:uid="{0AEF06C1-F231-4D18-9E07-5AC90CDAA0FA}">
      <formula1>INDIRECT($E13)</formula1>
    </dataValidation>
    <dataValidation type="list" allowBlank="1" showInputMessage="1" showErrorMessage="1" sqref="AN13:AN111 AO14:AO111" xr:uid="{850B69D3-6772-47D2-8E63-8069858EB0C8}">
      <formula1>INDIRECT($AM13)</formula1>
    </dataValidation>
    <dataValidation type="list" allowBlank="1" showInputMessage="1" showErrorMessage="1" sqref="N13:N111" xr:uid="{085FD700-24F6-46A9-869C-E9448F2E4918}">
      <formula1>SchoonTeerhoudend</formula1>
    </dataValidation>
    <dataValidation type="list" allowBlank="1" showInputMessage="1" showErrorMessage="1" sqref="O13:O111" xr:uid="{99DEA365-6DCE-448D-9675-300F4805CBA6}">
      <formula1>FrezenOpbreken</formula1>
    </dataValidation>
    <dataValidation type="list" allowBlank="1" showInputMessage="1" showErrorMessage="1" sqref="AG13:AG111 Y13:Y111 AT13:AT111 BB13:BB111" xr:uid="{D16D0DC6-CE0F-468F-8681-BE7405BE523C}">
      <formula1>PR</formula1>
    </dataValidation>
    <dataValidation type="list" allowBlank="1" showInputMessage="1" showErrorMessage="1" sqref="K13:K111" xr:uid="{3660D2C4-59EB-46E3-807C-BE6B0F7F8E57}">
      <formula1>TypeWegAfkortingen</formula1>
    </dataValidation>
    <dataValidation type="list" allowBlank="1" showInputMessage="1" showErrorMessage="1" sqref="E13:E111" xr:uid="{6BBE3A25-ABA3-428B-AB2D-96FD9C6351D2}">
      <formula1>ElementenWeg</formula1>
    </dataValidation>
    <dataValidation type="list" allowBlank="1" showInputMessage="1" showErrorMessage="1" sqref="X13:X111" xr:uid="{58AB0222-9DBE-4DC3-A861-7AE8892DD353}">
      <formula1>Typesteenslag</formula1>
    </dataValidation>
    <dataValidation type="list" allowBlank="1" showInputMessage="1" showErrorMessage="1" sqref="BN13:BN111" xr:uid="{B9A907E6-3EA5-4F95-91C4-2351F974D88E}">
      <formula1>INDIRECT($BM13)</formula1>
    </dataValidation>
    <dataValidation type="list" allowBlank="1" showInputMessage="1" showErrorMessage="1" sqref="BT13:BT111" xr:uid="{F03850C2-EB62-4246-9D2F-9BB6B63C185E}">
      <formula1>INDIRECT($BS13)</formula1>
    </dataValidation>
    <dataValidation type="list" allowBlank="1" showInputMessage="1" showErrorMessage="1" sqref="W13:W111" xr:uid="{35D2CAF4-C9E1-469E-840E-4004C0760842}">
      <formula1>INDIRECT($V13)</formula1>
    </dataValidation>
    <dataValidation type="list" allowBlank="1" showInputMessage="1" showErrorMessage="1" sqref="BY13:BY111" xr:uid="{9BAC580C-4BD2-4310-8C7D-1D9A403AB4B9}">
      <formula1>Werkzaamheden</formula1>
    </dataValidation>
    <dataValidation type="list" allowBlank="1" showInputMessage="1" showErrorMessage="1" sqref="AO13" xr:uid="{B59563F3-36CC-4416-B786-8F5D0F77446F}">
      <formula1>AsfaltwapeningLeverancier</formula1>
    </dataValidation>
    <dataValidation type="list" allowBlank="1" showInputMessage="1" showErrorMessage="1" sqref="BI13:BI111" xr:uid="{E3DFE554-F4DB-4105-A8B6-F13028E02B21}">
      <formula1>INDIRECT($BH13)</formula1>
    </dataValidation>
    <dataValidation type="list" allowBlank="1" showInputMessage="1" showErrorMessage="1" sqref="BJ13:BJ111" xr:uid="{BAC9A38C-C9DF-4858-B4C3-1D9BFA16E7C2}">
      <formula1>LeverancierMembraan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FDACA-1BCF-4A53-BC7B-5B529D337D8B}">
  <dimension ref="A2:BI67"/>
  <sheetViews>
    <sheetView tabSelected="1" workbookViewId="0"/>
  </sheetViews>
  <sheetFormatPr defaultRowHeight="10.199999999999999" x14ac:dyDescent="0.2"/>
  <cols>
    <col min="1" max="1" width="44.625" bestFit="1" customWidth="1"/>
    <col min="3" max="3" width="23.375" customWidth="1"/>
    <col min="4" max="4" width="15.25" customWidth="1"/>
    <col min="6" max="6" width="28.25" bestFit="1" customWidth="1"/>
    <col min="8" max="8" width="16.75" customWidth="1"/>
    <col min="9" max="9" width="33.75" bestFit="1" customWidth="1"/>
    <col min="11" max="11" width="24.75" bestFit="1" customWidth="1"/>
    <col min="12" max="12" width="68.25" bestFit="1" customWidth="1"/>
    <col min="14" max="14" width="33.75" bestFit="1" customWidth="1"/>
    <col min="16" max="16" width="22.875" customWidth="1"/>
    <col min="18" max="18" width="19.375" customWidth="1"/>
    <col min="20" max="20" width="24.75" bestFit="1" customWidth="1"/>
    <col min="21" max="21" width="68.25" bestFit="1" customWidth="1"/>
    <col min="23" max="23" width="27.375" customWidth="1"/>
    <col min="24" max="24" width="73.125" bestFit="1" customWidth="1"/>
    <col min="25" max="25" width="9.875" customWidth="1"/>
    <col min="26" max="26" width="23.875" bestFit="1" customWidth="1"/>
    <col min="27" max="27" width="54" bestFit="1" customWidth="1"/>
    <col min="29" max="29" width="11.125" customWidth="1"/>
    <col min="30" max="30" width="15.625" customWidth="1"/>
    <col min="33" max="33" width="12.25" customWidth="1"/>
    <col min="34" max="34" width="15.625" customWidth="1"/>
    <col min="37" max="37" width="15.375" customWidth="1"/>
    <col min="39" max="39" width="17.375" customWidth="1"/>
    <col min="40" max="40" width="10" customWidth="1"/>
    <col min="42" max="42" width="14.875" customWidth="1"/>
    <col min="43" max="43" width="15" customWidth="1"/>
    <col min="45" max="45" width="14.625" customWidth="1"/>
    <col min="46" max="46" width="15" customWidth="1"/>
    <col min="48" max="48" width="21" customWidth="1"/>
    <col min="49" max="49" width="15.25" customWidth="1"/>
    <col min="51" max="51" width="22.875" customWidth="1"/>
    <col min="52" max="52" width="15.25" customWidth="1"/>
    <col min="54" max="54" width="24.75" customWidth="1"/>
    <col min="55" max="55" width="15.25" customWidth="1"/>
  </cols>
  <sheetData>
    <row r="2" spans="1:61" x14ac:dyDescent="0.2">
      <c r="A2" t="s">
        <v>71</v>
      </c>
      <c r="H2" t="s">
        <v>72</v>
      </c>
      <c r="K2" t="s">
        <v>73</v>
      </c>
      <c r="N2" t="s">
        <v>74</v>
      </c>
      <c r="T2" t="s">
        <v>75</v>
      </c>
      <c r="W2" t="s">
        <v>76</v>
      </c>
      <c r="AG2" t="s">
        <v>77</v>
      </c>
      <c r="AJ2" t="s">
        <v>78</v>
      </c>
    </row>
    <row r="4" spans="1:61" x14ac:dyDescent="0.2">
      <c r="A4" t="s">
        <v>79</v>
      </c>
      <c r="C4" t="s">
        <v>80</v>
      </c>
      <c r="D4" t="s">
        <v>81</v>
      </c>
      <c r="F4" t="s">
        <v>82</v>
      </c>
      <c r="H4" t="s">
        <v>83</v>
      </c>
      <c r="I4" t="s">
        <v>81</v>
      </c>
      <c r="K4" t="s">
        <v>70</v>
      </c>
      <c r="L4" t="s">
        <v>84</v>
      </c>
      <c r="N4" t="s">
        <v>85</v>
      </c>
      <c r="P4" t="s">
        <v>86</v>
      </c>
      <c r="R4" t="s">
        <v>12</v>
      </c>
      <c r="T4" t="s">
        <v>87</v>
      </c>
      <c r="U4" t="s">
        <v>84</v>
      </c>
      <c r="W4" t="s">
        <v>88</v>
      </c>
      <c r="X4" t="s">
        <v>84</v>
      </c>
      <c r="Z4" t="s">
        <v>89</v>
      </c>
      <c r="AA4" t="s">
        <v>84</v>
      </c>
      <c r="AC4" t="s">
        <v>90</v>
      </c>
      <c r="AD4" t="s">
        <v>84</v>
      </c>
      <c r="AG4" t="s">
        <v>91</v>
      </c>
      <c r="AH4" t="s">
        <v>84</v>
      </c>
      <c r="AJ4" t="s">
        <v>92</v>
      </c>
      <c r="AK4" t="s">
        <v>93</v>
      </c>
      <c r="AM4" t="s">
        <v>94</v>
      </c>
      <c r="AN4" t="s">
        <v>95</v>
      </c>
      <c r="AP4" t="s">
        <v>96</v>
      </c>
      <c r="AQ4" t="s">
        <v>97</v>
      </c>
      <c r="AS4" t="s">
        <v>98</v>
      </c>
      <c r="AT4" t="s">
        <v>97</v>
      </c>
      <c r="AV4" t="s">
        <v>99</v>
      </c>
      <c r="AW4" t="s">
        <v>81</v>
      </c>
      <c r="AY4" t="s">
        <v>100</v>
      </c>
      <c r="AZ4" t="s">
        <v>81</v>
      </c>
      <c r="BB4" t="s">
        <v>101</v>
      </c>
      <c r="BC4" t="s">
        <v>81</v>
      </c>
      <c r="BE4" t="s">
        <v>448</v>
      </c>
      <c r="BF4" t="s">
        <v>81</v>
      </c>
      <c r="BH4" t="s">
        <v>449</v>
      </c>
      <c r="BI4" t="s">
        <v>81</v>
      </c>
    </row>
    <row r="5" spans="1:61" x14ac:dyDescent="0.2">
      <c r="A5" t="s">
        <v>102</v>
      </c>
      <c r="C5" t="s">
        <v>94</v>
      </c>
      <c r="F5" t="s">
        <v>94</v>
      </c>
      <c r="H5" t="s">
        <v>103</v>
      </c>
      <c r="I5" t="s">
        <v>104</v>
      </c>
      <c r="K5" t="s">
        <v>105</v>
      </c>
      <c r="N5" t="s">
        <v>106</v>
      </c>
      <c r="P5" t="s">
        <v>107</v>
      </c>
      <c r="R5" t="s">
        <v>108</v>
      </c>
      <c r="T5" t="s">
        <v>109</v>
      </c>
      <c r="W5" t="s">
        <v>110</v>
      </c>
      <c r="Z5" t="s">
        <v>175</v>
      </c>
      <c r="AA5" t="s">
        <v>176</v>
      </c>
      <c r="AC5" t="s">
        <v>111</v>
      </c>
      <c r="AG5">
        <v>2</v>
      </c>
      <c r="AH5" t="s">
        <v>113</v>
      </c>
      <c r="AJ5" s="6">
        <v>0</v>
      </c>
      <c r="AK5" t="s">
        <v>114</v>
      </c>
      <c r="AM5" t="s">
        <v>115</v>
      </c>
      <c r="AN5" t="s">
        <v>116</v>
      </c>
      <c r="AP5" t="s">
        <v>117</v>
      </c>
      <c r="AQ5" t="s">
        <v>118</v>
      </c>
      <c r="AS5" t="s">
        <v>119</v>
      </c>
      <c r="AV5" t="s">
        <v>115</v>
      </c>
      <c r="AY5" t="s">
        <v>120</v>
      </c>
      <c r="BB5" t="s">
        <v>121</v>
      </c>
      <c r="BC5" t="s">
        <v>122</v>
      </c>
      <c r="BE5" t="s">
        <v>450</v>
      </c>
      <c r="BH5" t="s">
        <v>451</v>
      </c>
    </row>
    <row r="6" spans="1:61" x14ac:dyDescent="0.2">
      <c r="A6" t="s">
        <v>123</v>
      </c>
      <c r="C6" t="s">
        <v>85</v>
      </c>
      <c r="F6" t="s">
        <v>85</v>
      </c>
      <c r="H6" t="s">
        <v>69</v>
      </c>
      <c r="I6" t="s">
        <v>124</v>
      </c>
      <c r="K6" t="s">
        <v>467</v>
      </c>
      <c r="N6" t="s">
        <v>127</v>
      </c>
      <c r="P6" t="s">
        <v>128</v>
      </c>
      <c r="R6" t="s">
        <v>129</v>
      </c>
      <c r="T6" t="s">
        <v>130</v>
      </c>
      <c r="W6" t="s">
        <v>131</v>
      </c>
      <c r="Z6" t="s">
        <v>189</v>
      </c>
      <c r="AA6" t="s">
        <v>190</v>
      </c>
      <c r="AC6" t="s">
        <v>132</v>
      </c>
      <c r="AG6">
        <v>3</v>
      </c>
      <c r="AH6" t="s">
        <v>134</v>
      </c>
      <c r="AJ6" s="6">
        <v>0.1</v>
      </c>
      <c r="AK6" t="s">
        <v>135</v>
      </c>
      <c r="AM6" t="s">
        <v>136</v>
      </c>
      <c r="AN6" t="s">
        <v>136</v>
      </c>
      <c r="AP6" t="s">
        <v>115</v>
      </c>
      <c r="AS6" t="s">
        <v>115</v>
      </c>
      <c r="AV6" t="s">
        <v>136</v>
      </c>
      <c r="AY6" t="s">
        <v>137</v>
      </c>
      <c r="BB6" t="s">
        <v>138</v>
      </c>
      <c r="BC6" t="s">
        <v>139</v>
      </c>
      <c r="BE6" t="s">
        <v>452</v>
      </c>
      <c r="BH6" t="s">
        <v>453</v>
      </c>
    </row>
    <row r="7" spans="1:61" x14ac:dyDescent="0.2">
      <c r="A7" t="s">
        <v>140</v>
      </c>
      <c r="C7" t="s">
        <v>70</v>
      </c>
      <c r="F7" t="s">
        <v>70</v>
      </c>
      <c r="H7" t="s">
        <v>141</v>
      </c>
      <c r="I7" t="s">
        <v>142</v>
      </c>
      <c r="K7" t="s">
        <v>125</v>
      </c>
      <c r="L7" t="s">
        <v>126</v>
      </c>
      <c r="N7" t="s">
        <v>145</v>
      </c>
      <c r="P7" t="s">
        <v>115</v>
      </c>
      <c r="R7" t="s">
        <v>115</v>
      </c>
      <c r="T7" t="s">
        <v>146</v>
      </c>
      <c r="W7" t="s">
        <v>147</v>
      </c>
      <c r="Z7" t="s">
        <v>200</v>
      </c>
      <c r="AA7" t="s">
        <v>201</v>
      </c>
      <c r="AC7" t="s">
        <v>115</v>
      </c>
      <c r="AD7" t="s">
        <v>148</v>
      </c>
      <c r="AG7" t="s">
        <v>115</v>
      </c>
      <c r="AH7" t="s">
        <v>116</v>
      </c>
      <c r="AJ7" s="6">
        <v>0.2</v>
      </c>
      <c r="AM7" t="s">
        <v>150</v>
      </c>
      <c r="AP7" t="s">
        <v>136</v>
      </c>
      <c r="AS7" t="s">
        <v>136</v>
      </c>
      <c r="AV7" t="s">
        <v>151</v>
      </c>
      <c r="AY7" t="s">
        <v>152</v>
      </c>
      <c r="BB7" t="s">
        <v>115</v>
      </c>
      <c r="BE7" t="s">
        <v>454</v>
      </c>
      <c r="BH7" t="s">
        <v>455</v>
      </c>
    </row>
    <row r="8" spans="1:61" x14ac:dyDescent="0.2">
      <c r="A8" t="s">
        <v>153</v>
      </c>
      <c r="C8" t="s">
        <v>154</v>
      </c>
      <c r="F8" t="s">
        <v>154</v>
      </c>
      <c r="H8" t="s">
        <v>155</v>
      </c>
      <c r="I8" t="s">
        <v>156</v>
      </c>
      <c r="K8" t="s">
        <v>143</v>
      </c>
      <c r="L8" t="s">
        <v>144</v>
      </c>
      <c r="N8" t="s">
        <v>115</v>
      </c>
      <c r="P8" t="s">
        <v>136</v>
      </c>
      <c r="R8" t="s">
        <v>136</v>
      </c>
      <c r="T8" t="s">
        <v>158</v>
      </c>
      <c r="W8" t="s">
        <v>159</v>
      </c>
      <c r="Z8" t="s">
        <v>212</v>
      </c>
      <c r="AC8" t="s">
        <v>160</v>
      </c>
      <c r="AG8" t="s">
        <v>136</v>
      </c>
      <c r="AH8" t="s">
        <v>162</v>
      </c>
      <c r="AJ8" s="6">
        <v>0.3</v>
      </c>
      <c r="AM8" t="s">
        <v>112</v>
      </c>
      <c r="AS8" t="s">
        <v>163</v>
      </c>
      <c r="AT8" t="s">
        <v>164</v>
      </c>
      <c r="AV8" t="s">
        <v>165</v>
      </c>
      <c r="AY8" t="s">
        <v>115</v>
      </c>
      <c r="BB8" t="s">
        <v>136</v>
      </c>
      <c r="BE8" t="s">
        <v>456</v>
      </c>
      <c r="BH8" t="s">
        <v>136</v>
      </c>
    </row>
    <row r="9" spans="1:61" x14ac:dyDescent="0.2">
      <c r="A9" t="s">
        <v>166</v>
      </c>
      <c r="C9" t="s">
        <v>167</v>
      </c>
      <c r="F9" t="s">
        <v>167</v>
      </c>
      <c r="H9" t="s">
        <v>168</v>
      </c>
      <c r="I9" t="s">
        <v>169</v>
      </c>
      <c r="K9" t="s">
        <v>157</v>
      </c>
      <c r="N9" t="s">
        <v>136</v>
      </c>
      <c r="P9" t="s">
        <v>171</v>
      </c>
      <c r="R9" t="s">
        <v>172</v>
      </c>
      <c r="T9" t="s">
        <v>173</v>
      </c>
      <c r="W9" t="s">
        <v>174</v>
      </c>
      <c r="Z9" t="s">
        <v>227</v>
      </c>
      <c r="AA9" t="s">
        <v>228</v>
      </c>
      <c r="AC9" t="s">
        <v>177</v>
      </c>
      <c r="AJ9" s="6">
        <v>0.4</v>
      </c>
      <c r="AM9" t="s">
        <v>133</v>
      </c>
      <c r="AY9" t="s">
        <v>179</v>
      </c>
      <c r="BE9" t="s">
        <v>457</v>
      </c>
      <c r="BH9" t="s">
        <v>115</v>
      </c>
    </row>
    <row r="10" spans="1:61" x14ac:dyDescent="0.2">
      <c r="A10" t="s">
        <v>180</v>
      </c>
      <c r="C10" t="s">
        <v>181</v>
      </c>
      <c r="F10" t="s">
        <v>181</v>
      </c>
      <c r="H10" t="s">
        <v>182</v>
      </c>
      <c r="I10" t="s">
        <v>183</v>
      </c>
      <c r="K10" t="s">
        <v>170</v>
      </c>
      <c r="R10" t="s">
        <v>185</v>
      </c>
      <c r="T10" t="s">
        <v>186</v>
      </c>
      <c r="W10" t="s">
        <v>187</v>
      </c>
      <c r="X10" t="s">
        <v>188</v>
      </c>
      <c r="Z10" t="s">
        <v>252</v>
      </c>
      <c r="AA10" t="s">
        <v>176</v>
      </c>
      <c r="AC10" t="s">
        <v>136</v>
      </c>
      <c r="AJ10" s="6">
        <v>0.5</v>
      </c>
      <c r="AM10" t="s">
        <v>149</v>
      </c>
      <c r="AY10" t="s">
        <v>136</v>
      </c>
      <c r="BE10" t="s">
        <v>458</v>
      </c>
      <c r="BH10" t="s">
        <v>459</v>
      </c>
    </row>
    <row r="11" spans="1:61" x14ac:dyDescent="0.2">
      <c r="A11" t="s">
        <v>191</v>
      </c>
      <c r="C11" t="s">
        <v>89</v>
      </c>
      <c r="F11" t="s">
        <v>89</v>
      </c>
      <c r="H11" t="s">
        <v>192</v>
      </c>
      <c r="I11" t="s">
        <v>193</v>
      </c>
      <c r="K11" t="s">
        <v>468</v>
      </c>
      <c r="R11" t="s">
        <v>196</v>
      </c>
      <c r="T11" t="s">
        <v>197</v>
      </c>
      <c r="W11" t="s">
        <v>198</v>
      </c>
      <c r="X11" t="s">
        <v>199</v>
      </c>
      <c r="Z11" t="s">
        <v>259</v>
      </c>
      <c r="AA11" t="s">
        <v>190</v>
      </c>
      <c r="AJ11" s="6">
        <v>0.6</v>
      </c>
      <c r="AM11" t="s">
        <v>161</v>
      </c>
      <c r="AY11" t="s">
        <v>202</v>
      </c>
      <c r="BE11" t="s">
        <v>136</v>
      </c>
    </row>
    <row r="12" spans="1:61" x14ac:dyDescent="0.2">
      <c r="A12" t="s">
        <v>203</v>
      </c>
      <c r="C12" t="s">
        <v>88</v>
      </c>
      <c r="F12" t="s">
        <v>204</v>
      </c>
      <c r="H12" t="s">
        <v>205</v>
      </c>
      <c r="I12" t="s">
        <v>206</v>
      </c>
      <c r="K12" t="s">
        <v>184</v>
      </c>
      <c r="T12" t="s">
        <v>208</v>
      </c>
      <c r="U12" t="s">
        <v>209</v>
      </c>
      <c r="W12" t="s">
        <v>210</v>
      </c>
      <c r="X12" t="s">
        <v>211</v>
      </c>
      <c r="Z12" t="s">
        <v>266</v>
      </c>
      <c r="AA12" t="s">
        <v>201</v>
      </c>
      <c r="AJ12" s="6">
        <v>0.7</v>
      </c>
      <c r="AM12" t="s">
        <v>178</v>
      </c>
      <c r="AY12" t="s">
        <v>213</v>
      </c>
      <c r="BE12" t="s">
        <v>115</v>
      </c>
    </row>
    <row r="13" spans="1:61" x14ac:dyDescent="0.2">
      <c r="A13" t="s">
        <v>214</v>
      </c>
      <c r="C13" t="s">
        <v>215</v>
      </c>
      <c r="F13" t="s">
        <v>88</v>
      </c>
      <c r="H13" t="s">
        <v>216</v>
      </c>
      <c r="I13" t="s">
        <v>217</v>
      </c>
      <c r="K13" t="s">
        <v>194</v>
      </c>
      <c r="L13" t="s">
        <v>195</v>
      </c>
      <c r="T13" t="s">
        <v>219</v>
      </c>
      <c r="W13" t="s">
        <v>236</v>
      </c>
      <c r="X13" t="s">
        <v>188</v>
      </c>
      <c r="Z13" t="s">
        <v>274</v>
      </c>
      <c r="AJ13" s="6">
        <v>0.8</v>
      </c>
      <c r="AY13" t="s">
        <v>220</v>
      </c>
      <c r="BE13" t="s">
        <v>460</v>
      </c>
    </row>
    <row r="14" spans="1:61" x14ac:dyDescent="0.2">
      <c r="A14" t="s">
        <v>221</v>
      </c>
      <c r="C14" t="s">
        <v>90</v>
      </c>
      <c r="F14" t="s">
        <v>215</v>
      </c>
      <c r="H14" t="s">
        <v>222</v>
      </c>
      <c r="I14" t="s">
        <v>223</v>
      </c>
      <c r="K14" t="s">
        <v>207</v>
      </c>
      <c r="L14" t="s">
        <v>144</v>
      </c>
      <c r="T14" t="s">
        <v>225</v>
      </c>
      <c r="U14" t="s">
        <v>226</v>
      </c>
      <c r="W14" t="s">
        <v>244</v>
      </c>
      <c r="X14" t="s">
        <v>199</v>
      </c>
      <c r="Z14" t="s">
        <v>136</v>
      </c>
      <c r="AA14" t="s">
        <v>136</v>
      </c>
      <c r="AJ14" s="6">
        <v>0.9</v>
      </c>
      <c r="AY14" t="s">
        <v>229</v>
      </c>
      <c r="BE14" t="s">
        <v>461</v>
      </c>
    </row>
    <row r="15" spans="1:61" x14ac:dyDescent="0.2">
      <c r="A15" t="s">
        <v>230</v>
      </c>
      <c r="C15" t="s">
        <v>231</v>
      </c>
      <c r="F15" t="s">
        <v>90</v>
      </c>
      <c r="H15" t="s">
        <v>232</v>
      </c>
      <c r="I15" t="s">
        <v>233</v>
      </c>
      <c r="K15" t="s">
        <v>218</v>
      </c>
      <c r="T15" t="s">
        <v>235</v>
      </c>
      <c r="W15" t="s">
        <v>251</v>
      </c>
      <c r="X15" t="s">
        <v>211</v>
      </c>
      <c r="Z15" t="s">
        <v>115</v>
      </c>
      <c r="AA15" t="s">
        <v>116</v>
      </c>
      <c r="AJ15" s="6">
        <v>1</v>
      </c>
    </row>
    <row r="16" spans="1:61" x14ac:dyDescent="0.2">
      <c r="A16" t="s">
        <v>237</v>
      </c>
      <c r="C16" t="s">
        <v>448</v>
      </c>
      <c r="F16" t="s">
        <v>231</v>
      </c>
      <c r="H16" t="s">
        <v>239</v>
      </c>
      <c r="I16" t="s">
        <v>240</v>
      </c>
      <c r="K16" t="s">
        <v>224</v>
      </c>
      <c r="T16" t="s">
        <v>243</v>
      </c>
      <c r="W16" t="s">
        <v>258</v>
      </c>
      <c r="AJ16" t="s">
        <v>245</v>
      </c>
      <c r="AL16" t="s">
        <v>246</v>
      </c>
    </row>
    <row r="17" spans="1:36" x14ac:dyDescent="0.2">
      <c r="A17" t="s">
        <v>247</v>
      </c>
      <c r="F17" t="s">
        <v>238</v>
      </c>
      <c r="H17" t="s">
        <v>248</v>
      </c>
      <c r="I17" t="s">
        <v>249</v>
      </c>
      <c r="K17" t="s">
        <v>234</v>
      </c>
      <c r="T17" t="s">
        <v>265</v>
      </c>
      <c r="W17" t="s">
        <v>136</v>
      </c>
      <c r="X17" t="s">
        <v>162</v>
      </c>
      <c r="AJ17" t="s">
        <v>253</v>
      </c>
    </row>
    <row r="18" spans="1:36" x14ac:dyDescent="0.2">
      <c r="A18" t="s">
        <v>254</v>
      </c>
      <c r="F18" t="s">
        <v>448</v>
      </c>
      <c r="H18" t="s">
        <v>255</v>
      </c>
      <c r="I18" t="s">
        <v>256</v>
      </c>
      <c r="K18" t="s">
        <v>380</v>
      </c>
      <c r="T18" t="s">
        <v>273</v>
      </c>
      <c r="W18" t="s">
        <v>115</v>
      </c>
      <c r="X18" t="s">
        <v>148</v>
      </c>
      <c r="AJ18" t="s">
        <v>260</v>
      </c>
    </row>
    <row r="19" spans="1:36" x14ac:dyDescent="0.2">
      <c r="A19" t="s">
        <v>261</v>
      </c>
      <c r="H19" t="s">
        <v>262</v>
      </c>
      <c r="I19" t="s">
        <v>263</v>
      </c>
      <c r="K19" t="s">
        <v>241</v>
      </c>
      <c r="L19" t="s">
        <v>242</v>
      </c>
      <c r="T19" t="s">
        <v>115</v>
      </c>
      <c r="U19" t="s">
        <v>116</v>
      </c>
      <c r="AJ19" t="s">
        <v>267</v>
      </c>
    </row>
    <row r="20" spans="1:36" x14ac:dyDescent="0.2">
      <c r="A20" t="s">
        <v>268</v>
      </c>
      <c r="H20" t="s">
        <v>269</v>
      </c>
      <c r="I20" t="s">
        <v>270</v>
      </c>
      <c r="K20" t="s">
        <v>250</v>
      </c>
      <c r="L20" t="s">
        <v>144</v>
      </c>
      <c r="T20" t="s">
        <v>284</v>
      </c>
      <c r="AJ20" t="s">
        <v>275</v>
      </c>
    </row>
    <row r="21" spans="1:36" x14ac:dyDescent="0.2">
      <c r="A21" t="s">
        <v>276</v>
      </c>
      <c r="H21" t="s">
        <v>277</v>
      </c>
      <c r="I21" t="s">
        <v>278</v>
      </c>
      <c r="K21" t="s">
        <v>257</v>
      </c>
      <c r="T21" t="s">
        <v>290</v>
      </c>
      <c r="AJ21" t="s">
        <v>280</v>
      </c>
    </row>
    <row r="22" spans="1:36" x14ac:dyDescent="0.2">
      <c r="A22" t="s">
        <v>68</v>
      </c>
      <c r="H22" t="s">
        <v>281</v>
      </c>
      <c r="I22" t="s">
        <v>282</v>
      </c>
      <c r="K22" t="s">
        <v>264</v>
      </c>
      <c r="T22" t="s">
        <v>295</v>
      </c>
      <c r="AJ22" t="s">
        <v>285</v>
      </c>
    </row>
    <row r="23" spans="1:36" x14ac:dyDescent="0.2">
      <c r="A23" t="s">
        <v>286</v>
      </c>
      <c r="H23" t="s">
        <v>287</v>
      </c>
      <c r="I23" t="s">
        <v>288</v>
      </c>
      <c r="K23" t="s">
        <v>271</v>
      </c>
      <c r="L23" t="s">
        <v>272</v>
      </c>
      <c r="T23" t="s">
        <v>300</v>
      </c>
      <c r="U23" t="s">
        <v>301</v>
      </c>
      <c r="AJ23" t="s">
        <v>291</v>
      </c>
    </row>
    <row r="24" spans="1:36" x14ac:dyDescent="0.2">
      <c r="H24" t="s">
        <v>292</v>
      </c>
      <c r="I24" t="s">
        <v>293</v>
      </c>
      <c r="K24" t="s">
        <v>279</v>
      </c>
      <c r="L24" t="s">
        <v>272</v>
      </c>
      <c r="T24" t="s">
        <v>306</v>
      </c>
      <c r="AJ24" t="s">
        <v>296</v>
      </c>
    </row>
    <row r="25" spans="1:36" x14ac:dyDescent="0.2">
      <c r="H25" t="s">
        <v>297</v>
      </c>
      <c r="I25" t="s">
        <v>298</v>
      </c>
      <c r="K25" t="s">
        <v>389</v>
      </c>
      <c r="L25" t="s">
        <v>390</v>
      </c>
      <c r="T25" t="s">
        <v>136</v>
      </c>
      <c r="AJ25" t="s">
        <v>302</v>
      </c>
    </row>
    <row r="26" spans="1:36" x14ac:dyDescent="0.2">
      <c r="H26" t="s">
        <v>303</v>
      </c>
      <c r="I26" t="s">
        <v>304</v>
      </c>
      <c r="K26" t="s">
        <v>283</v>
      </c>
      <c r="L26" t="s">
        <v>272</v>
      </c>
      <c r="AJ26" t="s">
        <v>307</v>
      </c>
    </row>
    <row r="27" spans="1:36" x14ac:dyDescent="0.2">
      <c r="H27" t="s">
        <v>308</v>
      </c>
      <c r="I27" t="s">
        <v>309</v>
      </c>
      <c r="K27" t="s">
        <v>289</v>
      </c>
      <c r="L27" t="s">
        <v>272</v>
      </c>
      <c r="AJ27" t="s">
        <v>311</v>
      </c>
    </row>
    <row r="28" spans="1:36" x14ac:dyDescent="0.2">
      <c r="H28" t="s">
        <v>312</v>
      </c>
      <c r="I28" t="s">
        <v>313</v>
      </c>
      <c r="K28" t="s">
        <v>294</v>
      </c>
      <c r="L28" t="s">
        <v>272</v>
      </c>
      <c r="AJ28" t="s">
        <v>316</v>
      </c>
    </row>
    <row r="29" spans="1:36" x14ac:dyDescent="0.2">
      <c r="H29" t="s">
        <v>317</v>
      </c>
      <c r="I29" t="s">
        <v>318</v>
      </c>
      <c r="K29" t="s">
        <v>299</v>
      </c>
      <c r="L29" t="s">
        <v>272</v>
      </c>
      <c r="AJ29" t="s">
        <v>320</v>
      </c>
    </row>
    <row r="30" spans="1:36" x14ac:dyDescent="0.2">
      <c r="H30" t="s">
        <v>321</v>
      </c>
      <c r="I30" t="s">
        <v>322</v>
      </c>
      <c r="K30" t="s">
        <v>305</v>
      </c>
      <c r="L30" t="s">
        <v>272</v>
      </c>
      <c r="AJ30" t="s">
        <v>325</v>
      </c>
    </row>
    <row r="31" spans="1:36" x14ac:dyDescent="0.2">
      <c r="H31" t="s">
        <v>326</v>
      </c>
      <c r="I31" t="s">
        <v>327</v>
      </c>
      <c r="K31" t="s">
        <v>136</v>
      </c>
      <c r="AJ31" t="s">
        <v>330</v>
      </c>
    </row>
    <row r="32" spans="1:36" x14ac:dyDescent="0.2">
      <c r="H32" t="s">
        <v>331</v>
      </c>
      <c r="I32" t="s">
        <v>332</v>
      </c>
      <c r="K32" t="s">
        <v>310</v>
      </c>
      <c r="L32" t="s">
        <v>272</v>
      </c>
      <c r="AJ32" t="s">
        <v>334</v>
      </c>
    </row>
    <row r="33" spans="8:38" x14ac:dyDescent="0.2">
      <c r="H33" t="s">
        <v>335</v>
      </c>
      <c r="I33" t="s">
        <v>336</v>
      </c>
      <c r="K33" t="s">
        <v>115</v>
      </c>
      <c r="AJ33" t="s">
        <v>338</v>
      </c>
    </row>
    <row r="34" spans="8:38" x14ac:dyDescent="0.2">
      <c r="H34" t="s">
        <v>339</v>
      </c>
      <c r="I34" t="s">
        <v>340</v>
      </c>
      <c r="K34" t="s">
        <v>314</v>
      </c>
      <c r="L34" t="s">
        <v>315</v>
      </c>
      <c r="AJ34" t="s">
        <v>342</v>
      </c>
    </row>
    <row r="35" spans="8:38" x14ac:dyDescent="0.2">
      <c r="H35" t="s">
        <v>343</v>
      </c>
      <c r="I35" t="s">
        <v>344</v>
      </c>
      <c r="K35" t="s">
        <v>319</v>
      </c>
      <c r="AJ35" t="s">
        <v>346</v>
      </c>
    </row>
    <row r="36" spans="8:38" x14ac:dyDescent="0.2">
      <c r="H36" t="s">
        <v>347</v>
      </c>
      <c r="I36" t="s">
        <v>348</v>
      </c>
      <c r="K36" t="s">
        <v>401</v>
      </c>
      <c r="L36" t="s">
        <v>329</v>
      </c>
      <c r="AJ36" t="s">
        <v>351</v>
      </c>
      <c r="AL36" t="s">
        <v>352</v>
      </c>
    </row>
    <row r="37" spans="8:38" x14ac:dyDescent="0.2">
      <c r="H37" t="s">
        <v>353</v>
      </c>
      <c r="I37" t="s">
        <v>354</v>
      </c>
      <c r="K37" t="s">
        <v>323</v>
      </c>
      <c r="L37" t="s">
        <v>324</v>
      </c>
      <c r="AJ37" t="s">
        <v>356</v>
      </c>
    </row>
    <row r="38" spans="8:38" x14ac:dyDescent="0.2">
      <c r="H38" t="s">
        <v>357</v>
      </c>
      <c r="I38" t="s">
        <v>358</v>
      </c>
      <c r="K38" t="s">
        <v>328</v>
      </c>
      <c r="L38" t="s">
        <v>329</v>
      </c>
      <c r="AJ38" t="s">
        <v>360</v>
      </c>
    </row>
    <row r="39" spans="8:38" x14ac:dyDescent="0.2">
      <c r="H39" t="s">
        <v>361</v>
      </c>
      <c r="I39" t="s">
        <v>362</v>
      </c>
      <c r="K39" t="s">
        <v>394</v>
      </c>
      <c r="L39" t="s">
        <v>144</v>
      </c>
      <c r="AJ39" t="s">
        <v>364</v>
      </c>
    </row>
    <row r="40" spans="8:38" x14ac:dyDescent="0.2">
      <c r="H40" t="s">
        <v>365</v>
      </c>
      <c r="I40" t="s">
        <v>366</v>
      </c>
      <c r="K40" t="s">
        <v>333</v>
      </c>
      <c r="L40" t="s">
        <v>272</v>
      </c>
      <c r="AJ40" t="s">
        <v>368</v>
      </c>
    </row>
    <row r="41" spans="8:38" x14ac:dyDescent="0.2">
      <c r="H41" t="s">
        <v>369</v>
      </c>
      <c r="I41" t="s">
        <v>370</v>
      </c>
      <c r="K41" t="s">
        <v>411</v>
      </c>
      <c r="AJ41" t="s">
        <v>371</v>
      </c>
    </row>
    <row r="42" spans="8:38" x14ac:dyDescent="0.2">
      <c r="H42" t="s">
        <v>372</v>
      </c>
      <c r="I42" t="s">
        <v>373</v>
      </c>
      <c r="K42" t="s">
        <v>337</v>
      </c>
      <c r="L42" t="s">
        <v>272</v>
      </c>
      <c r="AJ42" t="s">
        <v>374</v>
      </c>
    </row>
    <row r="43" spans="8:38" x14ac:dyDescent="0.2">
      <c r="H43" t="s">
        <v>375</v>
      </c>
      <c r="I43" t="s">
        <v>376</v>
      </c>
      <c r="K43" t="s">
        <v>341</v>
      </c>
      <c r="L43" t="s">
        <v>272</v>
      </c>
      <c r="AJ43" t="s">
        <v>377</v>
      </c>
    </row>
    <row r="44" spans="8:38" x14ac:dyDescent="0.2">
      <c r="H44" t="s">
        <v>378</v>
      </c>
      <c r="I44" t="s">
        <v>379</v>
      </c>
      <c r="K44" t="s">
        <v>345</v>
      </c>
      <c r="L44" t="s">
        <v>329</v>
      </c>
      <c r="AJ44" t="s">
        <v>381</v>
      </c>
    </row>
    <row r="45" spans="8:38" x14ac:dyDescent="0.2">
      <c r="H45" t="s">
        <v>382</v>
      </c>
      <c r="I45" t="s">
        <v>383</v>
      </c>
      <c r="K45" t="s">
        <v>349</v>
      </c>
      <c r="L45" t="s">
        <v>350</v>
      </c>
      <c r="AJ45" t="s">
        <v>384</v>
      </c>
    </row>
    <row r="46" spans="8:38" x14ac:dyDescent="0.2">
      <c r="H46" t="s">
        <v>385</v>
      </c>
      <c r="I46" t="s">
        <v>386</v>
      </c>
      <c r="K46" t="s">
        <v>355</v>
      </c>
      <c r="L46" t="s">
        <v>272</v>
      </c>
      <c r="AJ46" t="s">
        <v>387</v>
      </c>
    </row>
    <row r="47" spans="8:38" x14ac:dyDescent="0.2">
      <c r="H47" t="s">
        <v>136</v>
      </c>
      <c r="I47" t="s">
        <v>136</v>
      </c>
      <c r="K47" t="s">
        <v>359</v>
      </c>
      <c r="L47" t="s">
        <v>272</v>
      </c>
      <c r="AJ47" t="s">
        <v>388</v>
      </c>
    </row>
    <row r="48" spans="8:38" x14ac:dyDescent="0.2">
      <c r="H48" t="s">
        <v>115</v>
      </c>
      <c r="I48" t="s">
        <v>115</v>
      </c>
      <c r="K48" t="s">
        <v>363</v>
      </c>
      <c r="L48" t="s">
        <v>272</v>
      </c>
      <c r="AJ48" t="s">
        <v>391</v>
      </c>
    </row>
    <row r="49" spans="8:36" x14ac:dyDescent="0.2">
      <c r="H49" t="s">
        <v>392</v>
      </c>
      <c r="I49" t="s">
        <v>393</v>
      </c>
      <c r="K49" t="s">
        <v>367</v>
      </c>
      <c r="L49" t="s">
        <v>272</v>
      </c>
      <c r="AJ49" t="s">
        <v>395</v>
      </c>
    </row>
    <row r="50" spans="8:36" x14ac:dyDescent="0.2">
      <c r="H50" t="s">
        <v>396</v>
      </c>
      <c r="I50" t="s">
        <v>397</v>
      </c>
      <c r="AJ50" t="s">
        <v>398</v>
      </c>
    </row>
    <row r="51" spans="8:36" x14ac:dyDescent="0.2">
      <c r="H51" t="s">
        <v>399</v>
      </c>
      <c r="I51" t="s">
        <v>400</v>
      </c>
      <c r="AJ51" t="s">
        <v>402</v>
      </c>
    </row>
    <row r="52" spans="8:36" x14ac:dyDescent="0.2">
      <c r="H52" t="s">
        <v>403</v>
      </c>
      <c r="I52" t="s">
        <v>404</v>
      </c>
      <c r="AJ52" t="s">
        <v>405</v>
      </c>
    </row>
    <row r="53" spans="8:36" x14ac:dyDescent="0.2">
      <c r="H53" t="s">
        <v>406</v>
      </c>
      <c r="I53" t="s">
        <v>340</v>
      </c>
      <c r="J53" t="s">
        <v>407</v>
      </c>
      <c r="AJ53" t="s">
        <v>408</v>
      </c>
    </row>
    <row r="54" spans="8:36" x14ac:dyDescent="0.2">
      <c r="H54" t="s">
        <v>409</v>
      </c>
      <c r="I54" t="s">
        <v>340</v>
      </c>
      <c r="J54" t="s">
        <v>410</v>
      </c>
      <c r="AJ54" t="s">
        <v>412</v>
      </c>
    </row>
    <row r="55" spans="8:36" x14ac:dyDescent="0.2">
      <c r="H55" t="s">
        <v>413</v>
      </c>
      <c r="I55" t="s">
        <v>336</v>
      </c>
      <c r="J55" t="s">
        <v>414</v>
      </c>
      <c r="AJ55" t="s">
        <v>415</v>
      </c>
    </row>
    <row r="56" spans="8:36" x14ac:dyDescent="0.2">
      <c r="H56" t="s">
        <v>416</v>
      </c>
      <c r="I56" t="s">
        <v>336</v>
      </c>
      <c r="J56" t="s">
        <v>417</v>
      </c>
      <c r="AJ56" s="6">
        <v>0.05</v>
      </c>
    </row>
    <row r="57" spans="8:36" x14ac:dyDescent="0.2">
      <c r="H57" t="s">
        <v>418</v>
      </c>
      <c r="I57" t="s">
        <v>419</v>
      </c>
      <c r="AJ57" s="6">
        <v>0.15</v>
      </c>
    </row>
    <row r="58" spans="8:36" x14ac:dyDescent="0.2">
      <c r="H58" t="s">
        <v>420</v>
      </c>
      <c r="I58" t="s">
        <v>421</v>
      </c>
      <c r="AJ58" s="6">
        <v>0.25</v>
      </c>
    </row>
    <row r="59" spans="8:36" x14ac:dyDescent="0.2">
      <c r="AJ59" s="6">
        <v>0.35</v>
      </c>
    </row>
    <row r="60" spans="8:36" x14ac:dyDescent="0.2">
      <c r="AJ60" s="6">
        <v>0.45</v>
      </c>
    </row>
    <row r="61" spans="8:36" x14ac:dyDescent="0.2">
      <c r="AJ61" s="6">
        <v>0.55000000000000004</v>
      </c>
    </row>
    <row r="62" spans="8:36" x14ac:dyDescent="0.2">
      <c r="AJ62" s="6">
        <v>0.65</v>
      </c>
    </row>
    <row r="63" spans="8:36" x14ac:dyDescent="0.2">
      <c r="AJ63" s="6">
        <v>0.75</v>
      </c>
    </row>
    <row r="64" spans="8:36" x14ac:dyDescent="0.2">
      <c r="AJ64" s="6">
        <v>0.85</v>
      </c>
    </row>
    <row r="65" spans="36:37" x14ac:dyDescent="0.2">
      <c r="AJ65" s="6">
        <v>0.95</v>
      </c>
    </row>
    <row r="66" spans="36:37" x14ac:dyDescent="0.2">
      <c r="AJ66" s="6" t="s">
        <v>136</v>
      </c>
      <c r="AK66" t="s">
        <v>136</v>
      </c>
    </row>
    <row r="67" spans="36:37" x14ac:dyDescent="0.2">
      <c r="AJ67" s="6" t="s">
        <v>115</v>
      </c>
      <c r="AK67" t="s">
        <v>115</v>
      </c>
    </row>
  </sheetData>
  <phoneticPr fontId="20" type="noConversion"/>
  <pageMargins left="0.7" right="0.7" top="0.75" bottom="0.75" header="0.3" footer="0.3"/>
  <pageSetup orientation="portrait" r:id="rId1"/>
  <tableParts count="22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ACAA5FBB30946BB538718783C016E" ma:contentTypeVersion="5" ma:contentTypeDescription="Een nieuw document maken." ma:contentTypeScope="" ma:versionID="3d004492596745854a7a9918360b8f0f">
  <xsd:schema xmlns:xsd="http://www.w3.org/2001/XMLSchema" xmlns:xs="http://www.w3.org/2001/XMLSchema" xmlns:p="http://schemas.microsoft.com/office/2006/metadata/properties" xmlns:ns2="049cce6e-138e-417b-b027-75315c18a6db" xmlns:ns3="8af3aa42-2902-4198-97d3-03674ecb9817" targetNamespace="http://schemas.microsoft.com/office/2006/metadata/properties" ma:root="true" ma:fieldsID="3727545b31d3a6768e248d7ccc652038" ns2:_="" ns3:_="">
    <xsd:import namespace="049cce6e-138e-417b-b027-75315c18a6db"/>
    <xsd:import namespace="8af3aa42-2902-4198-97d3-03674ecb9817"/>
    <xsd:element name="properties">
      <xsd:complexType>
        <xsd:sequence>
          <xsd:element name="documentManagement">
            <xsd:complexType>
              <xsd:all>
                <xsd:element ref="ns2:DocStatu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9cce6e-138e-417b-b027-75315c18a6db" elementFormDefault="qualified">
    <xsd:import namespace="http://schemas.microsoft.com/office/2006/documentManagement/types"/>
    <xsd:import namespace="http://schemas.microsoft.com/office/infopath/2007/PartnerControls"/>
    <xsd:element name="DocStatus" ma:index="8" nillable="true" ma:displayName="DocStatus" ma:default="" ma:format="Dropdown" ma:internalName="DocStatus">
      <xsd:simpleType>
        <xsd:restriction base="dms:Choice">
          <xsd:enumeration value="C01"/>
          <xsd:enumeration value="C02"/>
          <xsd:enumeration value="C03"/>
          <xsd:enumeration value="C04"/>
          <xsd:enumeration value="C05"/>
          <xsd:enumeration value="C06"/>
          <xsd:enumeration value="C07"/>
          <xsd:enumeration value="C08"/>
          <xsd:enumeration value="C09"/>
          <xsd:enumeration value="C10"/>
          <xsd:enumeration value="C11"/>
          <xsd:enumeration value="C12"/>
          <xsd:enumeration value="C13"/>
          <xsd:enumeration value="C14"/>
          <xsd:enumeration value="C15"/>
          <xsd:enumeration value="C16"/>
          <xsd:enumeration value="C17"/>
          <xsd:enumeration value="C18"/>
          <xsd:enumeration value="C19"/>
          <xsd:enumeration value="C20"/>
          <xsd:enumeration value="D01"/>
          <xsd:enumeration value="D02"/>
          <xsd:enumeration value="D03"/>
          <xsd:enumeration value="D04"/>
          <xsd:enumeration value="D05"/>
          <xsd:enumeration value="D06"/>
          <xsd:enumeration value="D07"/>
          <xsd:enumeration value="D08"/>
          <xsd:enumeration value="D09"/>
          <xsd:enumeration value="D10"/>
          <xsd:enumeration value="D11"/>
          <xsd:enumeration value="D12"/>
          <xsd:enumeration value="D13"/>
          <xsd:enumeration value="D14"/>
          <xsd:enumeration value="D1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f3aa42-2902-4198-97d3-03674ecb98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039F89D22FF418AC5CE02C8E45249" ma:contentTypeVersion="22" ma:contentTypeDescription="Een nieuw document maken." ma:contentTypeScope="" ma:versionID="2096b323f35adf010b5e503b84ac6ae8">
  <xsd:schema xmlns:xsd="http://www.w3.org/2001/XMLSchema" xmlns:xs="http://www.w3.org/2001/XMLSchema" xmlns:p="http://schemas.microsoft.com/office/2006/metadata/properties" xmlns:ns2="4b39fad0-34a2-4229-9ccc-1382a4c41b04" xmlns:ns3="ba4790f2-98c4-4268-a930-bdc80538f7bb" xmlns:ns4="c134ddd3-fd56-4c7f-a43c-c2c117891010" targetNamespace="http://schemas.microsoft.com/office/2006/metadata/properties" ma:root="true" ma:fieldsID="a6b9b6eb5889e51466869e7c924eda94" ns2:_="" ns3:_="" ns4:_="">
    <xsd:import namespace="4b39fad0-34a2-4229-9ccc-1382a4c41b04"/>
    <xsd:import namespace="ba4790f2-98c4-4268-a930-bdc80538f7bb"/>
    <xsd:import namespace="c134ddd3-fd56-4c7f-a43c-c2c1178910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ide951aa2fbc43e2bde6cbd2279cad99" minOccurs="0"/>
                <xsd:element ref="ns3:TaxCatchAll" minOccurs="0"/>
                <xsd:element ref="ns3:c6d85613533f4260941427bc18b606dc" minOccurs="0"/>
                <xsd:element ref="ns3:ae6d95edee634b2792e6f1a4ecf2da08" minOccurs="0"/>
                <xsd:element ref="ns3:Extern_x0020_identificatiekenmerk" minOccurs="0"/>
                <xsd:element ref="ns3:Jaartal" minOccurs="0"/>
                <xsd:element ref="ns4:_dlc_DocId" minOccurs="0"/>
                <xsd:element ref="ns4:_dlc_DocIdUrl" minOccurs="0"/>
                <xsd:element ref="ns4:_dlc_DocIdPersistId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Hyperlink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9fad0-34a2-4229-9ccc-1382a4c41b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ide951aa2fbc43e2bde6cbd2279cad99" ma:index="11" nillable="true" ma:taxonomy="true" ma:internalName="ide951aa2fbc43e2bde6cbd2279cad99" ma:taxonomyFieldName="Structuur" ma:displayName="Structuur" ma:readOnly="false" ma:default="" ma:fieldId="{2de951aa-2fbc-43e2-bde6-cbd2279cad99}" ma:sspId="61134e7c-f487-4f3e-b234-30d43b5f02e1" ma:termSetId="994e9749-cf5c-460a-a81e-514c1324cc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Tags" ma:index="24" nillable="true" ma:displayName="Tags" ma:internalName="MediaServiceAutoTags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Hyperlink" ma:index="28" nillable="true" ma:displayName="Hyperlink" ma:format="Image" ma:internalName="Hyper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0" nillable="true" ma:displayName="Location" ma:internalName="MediaServiceLocation" ma:readOnly="true">
      <xsd:simpleType>
        <xsd:restriction base="dms:Text"/>
      </xsd:simpleType>
    </xsd:element>
    <xsd:element name="MediaLengthInSeconds" ma:index="3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3ac2a7-762c-41b7-9c97-78b36bfe4d86}" ma:internalName="TaxCatchAll" ma:showField="CatchAllData" ma:web="c134ddd3-fd56-4c7f-a43c-c2c1178910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6d85613533f4260941427bc18b606dc" ma:index="14" ma:taxonomy="true" ma:internalName="c6d85613533f4260941427bc18b606dc" ma:taxonomyFieldName="Documentsoort" ma:displayName="Documentsoort" ma:default="" ma:fieldId="{c6d85613-533f-4260-9414-27bc18b606dc}" ma:sspId="61134e7c-f487-4f3e-b234-30d43b5f02e1" ma:termSetId="5e9b5052-22c9-45f2-bf9c-2e9501f4d69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6" ma:taxonomy="true" ma:internalName="ae6d95edee634b2792e6f1a4ecf2da08" ma:taxonomyFieldName="Documentstatus" ma:displayName="Documentstatus" ma:default="1;#Concept|494c300b-fca1-4820-9972-a88d2716d1a9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xtern_x0020_identificatiekenmerk" ma:index="17" nillable="true" ma:displayName="Extern identificatiekenmerk" ma:internalName="Extern_x0020_identificatiekenmerk">
      <xsd:simpleType>
        <xsd:restriction base="dms:Text">
          <xsd:maxLength value="255"/>
        </xsd:restriction>
      </xsd:simpleType>
    </xsd:element>
    <xsd:element name="Jaartal" ma:index="18" nillable="true" ma:displayName="Jaartal" ma:default="2021" ma:format="Dropdown" ma:internalName="Jaartal">
      <xsd:simpleType>
        <xsd:restriction base="dms:Choice"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4ddd3-fd56-4c7f-a43c-c2c117891010" elementFormDefault="qualified">
    <xsd:import namespace="http://schemas.microsoft.com/office/2006/documentManagement/types"/>
    <xsd:import namespace="http://schemas.microsoft.com/office/infopath/2007/PartnerControls"/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2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Status xmlns="049cce6e-138e-417b-b027-75315c18a6db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4C8D8-3924-44F8-B96C-39E33B07FFF9}"/>
</file>

<file path=customXml/itemProps2.xml><?xml version="1.0" encoding="utf-8"?>
<ds:datastoreItem xmlns:ds="http://schemas.openxmlformats.org/officeDocument/2006/customXml" ds:itemID="{5BFC1E99-8509-48C2-94E5-02378B5E65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9fad0-34a2-4229-9ccc-1382a4c41b04"/>
    <ds:schemaRef ds:uri="ba4790f2-98c4-4268-a930-bdc80538f7bb"/>
    <ds:schemaRef ds:uri="c134ddd3-fd56-4c7f-a43c-c2c1178910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C9046B-554E-4814-A335-060A3DAEEB2A}">
  <ds:schemaRefs>
    <ds:schemaRef ds:uri="4b39fad0-34a2-4229-9ccc-1382a4c41b04"/>
    <ds:schemaRef ds:uri="http://schemas.microsoft.com/office/2006/documentManagement/types"/>
    <ds:schemaRef ds:uri="http://schemas.microsoft.com/office/2006/metadata/properties"/>
    <ds:schemaRef ds:uri="c134ddd3-fd56-4c7f-a43c-c2c117891010"/>
    <ds:schemaRef ds:uri="ba4790f2-98c4-4268-a930-bdc80538f7bb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3E9CAFCE-53B5-4AD8-A979-5628D6B729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26</vt:i4>
      </vt:variant>
    </vt:vector>
  </HeadingPairs>
  <TitlesOfParts>
    <vt:vector size="28" baseType="lpstr">
      <vt:lpstr>traject</vt:lpstr>
      <vt:lpstr>Keuzelijstjes</vt:lpstr>
      <vt:lpstr>Asfaltwapening</vt:lpstr>
      <vt:lpstr>AsfaltwapeningLeverancier</vt:lpstr>
      <vt:lpstr>Betonverharding</vt:lpstr>
      <vt:lpstr>Database</vt:lpstr>
      <vt:lpstr>Deklaag</vt:lpstr>
      <vt:lpstr>Elementenverharding</vt:lpstr>
      <vt:lpstr>ElementenWeg</vt:lpstr>
      <vt:lpstr>Fietspad</vt:lpstr>
      <vt:lpstr>FrezenOpbreken</vt:lpstr>
      <vt:lpstr>Funderingslaag</vt:lpstr>
      <vt:lpstr>KleurCoating</vt:lpstr>
      <vt:lpstr>LeverancierCoating</vt:lpstr>
      <vt:lpstr>LeverancierMembraan</vt:lpstr>
      <vt:lpstr>Maatregel</vt:lpstr>
      <vt:lpstr>Membraan</vt:lpstr>
      <vt:lpstr>Onderlaag</vt:lpstr>
      <vt:lpstr>PR</vt:lpstr>
      <vt:lpstr>SchoonTeerhoudend</vt:lpstr>
      <vt:lpstr>Tussenlaag</vt:lpstr>
      <vt:lpstr>TypeCoating</vt:lpstr>
      <vt:lpstr>Typesteenslag</vt:lpstr>
      <vt:lpstr>TypeWeg</vt:lpstr>
      <vt:lpstr>TypeWegAfkortingen</vt:lpstr>
      <vt:lpstr>Wegverharding</vt:lpstr>
      <vt:lpstr>Werkzaamheden</vt:lpstr>
      <vt:lpstr>Zandbed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Kets-Bolkestein, G (Jertske)</dc:creator>
  <cp:keywords/>
  <dc:description/>
  <cp:lastModifiedBy>SSC ONS</cp:lastModifiedBy>
  <cp:revision/>
  <dcterms:created xsi:type="dcterms:W3CDTF">2019-11-19T10:19:17Z</dcterms:created>
  <dcterms:modified xsi:type="dcterms:W3CDTF">2022-04-15T14:43:20Z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0x010100779039F89D22FF418AC5CE02C8E45249</vt:lpwstr>
  </property>
  <property fmtid="{D5CDD505-2E9C-101B-9397-08002B2CF9AE}" pid="3" name="Structuur">
    <vt:lpwstr>2;#MP|c94a9785-418c-43f3-94df-69fbc726de5b</vt:lpwstr>
  </property>
  <property fmtid="{D5CDD505-2E9C-101B-9397-08002B2CF9AE}" pid="4" name="Documentsoort">
    <vt:lpwstr>36;#Checklist|e80e25f2-a7c1-4964-b169-ce44e024eefe</vt:lpwstr>
  </property>
  <property fmtid="{D5CDD505-2E9C-101B-9397-08002B2CF9AE}" pid="5" name="Documentstatus">
    <vt:lpwstr>1;#Concept|494c300b-fca1-4820-9972-a88d2716d1a9</vt:lpwstr>
  </property>
  <property fmtid="{D5CDD505-2E9C-101B-9397-08002B2CF9AE}" pid="6" name="_dlc_DocIdItemGuid">
    <vt:lpwstr>3c3eeba4-7512-4e2d-bd17-9447d4986ca1</vt:lpwstr>
  </property>
</Properties>
</file>